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915" firstSheet="2" activeTab="13"/>
  </bookViews>
  <sheets>
    <sheet name="Акмола" sheetId="3" r:id="rId1"/>
    <sheet name="Актюб. обл." sheetId="4" r:id="rId2"/>
    <sheet name="Атырау УВС" sheetId="15" r:id="rId3"/>
    <sheet name=" Павл. обл." sheetId="11" r:id="rId4"/>
    <sheet name=" Жамбыл. обл." sheetId="6" r:id="rId5"/>
    <sheet name="СКО" sheetId="12" r:id="rId6"/>
    <sheet name="Кызылорд. обл" sheetId="8" r:id="rId7"/>
    <sheet name="Мангистау УВС" sheetId="18" r:id="rId8"/>
    <sheet name="Караганд. обл." sheetId="10" r:id="rId9"/>
    <sheet name="ЗКО УВС" sheetId="19" r:id="rId10"/>
    <sheet name="Костан. обл." sheetId="7" r:id="rId11"/>
    <sheet name="ВКО" sheetId="5" r:id="rId12"/>
    <sheet name="ЮКО" sheetId="9" r:id="rId13"/>
    <sheet name="Лист1" sheetId="20" r:id="rId14"/>
  </sheets>
  <definedNames>
    <definedName name="_xlnm.Print_Area" localSheetId="4">' Жамбыл. обл.'!$A$1:$J$39</definedName>
    <definedName name="_xlnm.Print_Area" localSheetId="3">' Павл. обл.'!$A$1:$J$77</definedName>
    <definedName name="_xlnm.Print_Area" localSheetId="0">Акмола!$A$1:$K$56</definedName>
    <definedName name="_xlnm.Print_Area" localSheetId="1">'Актюб. обл.'!$A$1:$J$59</definedName>
    <definedName name="_xlnm.Print_Area" localSheetId="11">ВКО!$A$1:$J$55</definedName>
    <definedName name="_xlnm.Print_Area" localSheetId="8">'Караганд. обл.'!$A$1:$J$68</definedName>
    <definedName name="_xlnm.Print_Area" localSheetId="10">'Костан. обл.'!$A$1:$J$71</definedName>
    <definedName name="_xlnm.Print_Area" localSheetId="6">'Кызылорд. обл'!$A$1:$J$63</definedName>
    <definedName name="_xlnm.Print_Area" localSheetId="5">СКО!$A$1:$J$35</definedName>
    <definedName name="_xlnm.Print_Area" localSheetId="12">ЮКО!$A$1:$J$123</definedName>
  </definedNames>
  <calcPr calcId="145621"/>
</workbook>
</file>

<file path=xl/calcChain.xml><?xml version="1.0" encoding="utf-8"?>
<calcChain xmlns="http://schemas.openxmlformats.org/spreadsheetml/2006/main">
  <c r="D37" i="20" l="1"/>
  <c r="C31" i="20"/>
  <c r="D31" i="20"/>
  <c r="B31" i="20"/>
  <c r="D27" i="20"/>
  <c r="D6" i="20"/>
  <c r="H113" i="19"/>
  <c r="H111" i="19"/>
  <c r="H137" i="19" s="1"/>
  <c r="F137" i="19"/>
  <c r="G137" i="19"/>
  <c r="I137" i="19"/>
  <c r="D137" i="19"/>
  <c r="E137" i="19"/>
  <c r="E76" i="19"/>
  <c r="C35" i="20" s="1"/>
  <c r="F76" i="19"/>
  <c r="G76" i="19"/>
  <c r="H76" i="19"/>
  <c r="D35" i="20" s="1"/>
  <c r="D76" i="19"/>
  <c r="B35" i="20" s="1"/>
  <c r="F38" i="10" l="1"/>
  <c r="G38" i="10"/>
  <c r="D51" i="5"/>
  <c r="E44" i="5"/>
  <c r="D32" i="5"/>
  <c r="E32" i="5"/>
  <c r="E18" i="5"/>
  <c r="E35" i="5"/>
  <c r="D35" i="5"/>
  <c r="D31" i="6"/>
  <c r="D37" i="6" s="1"/>
  <c r="D23" i="6"/>
  <c r="B30" i="20" s="1"/>
  <c r="E50" i="7"/>
  <c r="I61" i="10" l="1"/>
  <c r="H61" i="10"/>
  <c r="G61" i="10"/>
  <c r="F61" i="10"/>
  <c r="E50" i="10"/>
  <c r="D50" i="10"/>
  <c r="E47" i="10"/>
  <c r="D47" i="10"/>
  <c r="E46" i="10"/>
  <c r="D46" i="10"/>
  <c r="F27" i="10"/>
  <c r="G27" i="10"/>
  <c r="H27" i="10"/>
  <c r="D13" i="20" s="1"/>
  <c r="I27" i="10"/>
  <c r="E16" i="10"/>
  <c r="D16" i="10"/>
  <c r="E13" i="10"/>
  <c r="D13" i="10"/>
  <c r="E12" i="10"/>
  <c r="E27" i="10" s="1"/>
  <c r="C13" i="20" s="1"/>
  <c r="D12" i="10"/>
  <c r="I71" i="11"/>
  <c r="H71" i="11"/>
  <c r="G71" i="11"/>
  <c r="F71" i="11"/>
  <c r="E71" i="11"/>
  <c r="D71" i="11"/>
  <c r="I69" i="11"/>
  <c r="H69" i="11"/>
  <c r="G69" i="11"/>
  <c r="F69" i="11"/>
  <c r="E69" i="11"/>
  <c r="D69" i="11"/>
  <c r="E32" i="11"/>
  <c r="F32" i="11"/>
  <c r="G32" i="11"/>
  <c r="H32" i="11"/>
  <c r="D32" i="11"/>
  <c r="E30" i="11"/>
  <c r="F30" i="11"/>
  <c r="G30" i="11"/>
  <c r="H30" i="11"/>
  <c r="I30" i="11"/>
  <c r="D30" i="11"/>
  <c r="G17" i="9"/>
  <c r="H15" i="19"/>
  <c r="D14" i="20" s="1"/>
  <c r="G15" i="19"/>
  <c r="E15" i="19"/>
  <c r="C14" i="20" s="1"/>
  <c r="D15" i="19"/>
  <c r="B14" i="20" s="1"/>
  <c r="E45" i="18"/>
  <c r="F45" i="18"/>
  <c r="G45" i="18"/>
  <c r="H45" i="18"/>
  <c r="E42" i="18"/>
  <c r="F42" i="18"/>
  <c r="F46" i="18" s="1"/>
  <c r="G42" i="18"/>
  <c r="G46" i="18" s="1"/>
  <c r="H42" i="18"/>
  <c r="E37" i="18"/>
  <c r="E21" i="18"/>
  <c r="F21" i="18"/>
  <c r="G21" i="18"/>
  <c r="H21" i="18"/>
  <c r="E25" i="18"/>
  <c r="F25" i="18"/>
  <c r="G25" i="18"/>
  <c r="H25" i="18"/>
  <c r="E29" i="18"/>
  <c r="E30" i="18" s="1"/>
  <c r="C33" i="20" s="1"/>
  <c r="F29" i="18"/>
  <c r="F30" i="18" s="1"/>
  <c r="G29" i="18"/>
  <c r="G30" i="18" s="1"/>
  <c r="H29" i="18"/>
  <c r="H30" i="18" s="1"/>
  <c r="D33" i="20" s="1"/>
  <c r="E11" i="18"/>
  <c r="E12" i="18" s="1"/>
  <c r="C12" i="20" s="1"/>
  <c r="F11" i="18"/>
  <c r="G11" i="18"/>
  <c r="G12" i="18" s="1"/>
  <c r="H11" i="18"/>
  <c r="H12" i="18" s="1"/>
  <c r="D12" i="20" s="1"/>
  <c r="D45" i="18"/>
  <c r="D40" i="18"/>
  <c r="D42" i="18" s="1"/>
  <c r="H39" i="18"/>
  <c r="H46" i="18" s="1"/>
  <c r="H38" i="18"/>
  <c r="E38" i="18"/>
  <c r="D38" i="18"/>
  <c r="H37" i="18"/>
  <c r="G37" i="18"/>
  <c r="D37" i="18"/>
  <c r="D29" i="18"/>
  <c r="D23" i="18"/>
  <c r="D25" i="18" s="1"/>
  <c r="D21" i="18"/>
  <c r="E39" i="18"/>
  <c r="E46" i="18" s="1"/>
  <c r="D11" i="18"/>
  <c r="H76" i="15"/>
  <c r="G76" i="15"/>
  <c r="F76" i="15"/>
  <c r="D76" i="15"/>
  <c r="E71" i="15"/>
  <c r="E76" i="15" s="1"/>
  <c r="H70" i="15"/>
  <c r="G70" i="15"/>
  <c r="F70" i="15"/>
  <c r="D70" i="15"/>
  <c r="E65" i="15"/>
  <c r="E70" i="15" s="1"/>
  <c r="H60" i="15"/>
  <c r="G60" i="15"/>
  <c r="F60" i="15"/>
  <c r="E60" i="15"/>
  <c r="D60" i="15"/>
  <c r="H44" i="15"/>
  <c r="D28" i="20" s="1"/>
  <c r="G44" i="15"/>
  <c r="F44" i="15"/>
  <c r="E44" i="15"/>
  <c r="C28" i="20" s="1"/>
  <c r="D44" i="15"/>
  <c r="B28" i="20" s="1"/>
  <c r="C44" i="15"/>
  <c r="H36" i="15"/>
  <c r="G36" i="15"/>
  <c r="F36" i="15"/>
  <c r="D36" i="15"/>
  <c r="E31" i="15"/>
  <c r="E36" i="15" s="1"/>
  <c r="E37" i="15" s="1"/>
  <c r="C7" i="20" s="1"/>
  <c r="H30" i="15"/>
  <c r="G30" i="15"/>
  <c r="F30" i="15"/>
  <c r="D30" i="15"/>
  <c r="E25" i="15"/>
  <c r="E30" i="15" s="1"/>
  <c r="H20" i="15"/>
  <c r="G20" i="15"/>
  <c r="F20" i="15"/>
  <c r="E20" i="15"/>
  <c r="D20" i="15"/>
  <c r="E22" i="7"/>
  <c r="D22" i="7"/>
  <c r="D59" i="7"/>
  <c r="E57" i="7"/>
  <c r="D57" i="7"/>
  <c r="E59" i="7"/>
  <c r="H68" i="7"/>
  <c r="G68" i="7"/>
  <c r="F68" i="7"/>
  <c r="E68" i="7"/>
  <c r="D68" i="7"/>
  <c r="H44" i="7"/>
  <c r="G44" i="7"/>
  <c r="F44" i="7"/>
  <c r="E44" i="7"/>
  <c r="D44" i="7"/>
  <c r="E60" i="8"/>
  <c r="E38" i="8"/>
  <c r="D38" i="8"/>
  <c r="E62" i="8"/>
  <c r="F62" i="8"/>
  <c r="G62" i="8"/>
  <c r="H62" i="8"/>
  <c r="D62" i="8"/>
  <c r="F60" i="8"/>
  <c r="G60" i="8"/>
  <c r="H60" i="8"/>
  <c r="D60" i="8"/>
  <c r="F54" i="8"/>
  <c r="G54" i="8"/>
  <c r="H54" i="8"/>
  <c r="E54" i="8"/>
  <c r="E52" i="8"/>
  <c r="D52" i="8"/>
  <c r="E47" i="8"/>
  <c r="D47" i="8"/>
  <c r="G38" i="8"/>
  <c r="H38" i="8"/>
  <c r="E35" i="8"/>
  <c r="F35" i="8"/>
  <c r="G35" i="8"/>
  <c r="H35" i="8"/>
  <c r="D35" i="8"/>
  <c r="E30" i="8"/>
  <c r="F30" i="8"/>
  <c r="G30" i="8"/>
  <c r="H30" i="8"/>
  <c r="D30" i="8"/>
  <c r="E24" i="8"/>
  <c r="F24" i="8"/>
  <c r="G24" i="8"/>
  <c r="H24" i="8"/>
  <c r="D24" i="8"/>
  <c r="F14" i="8"/>
  <c r="G14" i="8"/>
  <c r="H14" i="8"/>
  <c r="D14" i="8"/>
  <c r="D15" i="8" s="1"/>
  <c r="B11" i="20" s="1"/>
  <c r="F10" i="8"/>
  <c r="G10" i="8"/>
  <c r="H10" i="8"/>
  <c r="E10" i="8"/>
  <c r="H63" i="8" l="1"/>
  <c r="D39" i="8"/>
  <c r="B32" i="20" s="1"/>
  <c r="G63" i="8"/>
  <c r="F63" i="8"/>
  <c r="E77" i="15"/>
  <c r="F33" i="11"/>
  <c r="D61" i="10"/>
  <c r="E63" i="8"/>
  <c r="D39" i="18"/>
  <c r="D46" i="18" s="1"/>
  <c r="D30" i="18"/>
  <c r="B33" i="20" s="1"/>
  <c r="D33" i="11"/>
  <c r="B8" i="20" s="1"/>
  <c r="G77" i="15"/>
  <c r="D12" i="18"/>
  <c r="B12" i="20" s="1"/>
  <c r="D63" i="8"/>
  <c r="E33" i="11"/>
  <c r="C8" i="20" s="1"/>
  <c r="H33" i="11"/>
  <c r="D8" i="20" s="1"/>
  <c r="E61" i="10"/>
  <c r="G39" i="8"/>
  <c r="H39" i="8"/>
  <c r="D32" i="20" s="1"/>
  <c r="G37" i="15"/>
  <c r="G33" i="11"/>
  <c r="D27" i="10"/>
  <c r="B13" i="20" s="1"/>
  <c r="F37" i="15"/>
  <c r="H37" i="15"/>
  <c r="D7" i="20" s="1"/>
  <c r="F77" i="15"/>
  <c r="H77" i="15"/>
  <c r="D37" i="15"/>
  <c r="B7" i="20" s="1"/>
  <c r="D77" i="15"/>
  <c r="I33" i="11"/>
  <c r="H15" i="8"/>
  <c r="D11" i="20" s="1"/>
  <c r="F15" i="8"/>
  <c r="G15" i="8"/>
  <c r="F63" i="7"/>
  <c r="G63" i="7"/>
  <c r="H63" i="7"/>
  <c r="E63" i="7"/>
  <c r="E69" i="7" s="1"/>
  <c r="D63" i="7"/>
  <c r="D69" i="7" s="1"/>
  <c r="F57" i="7"/>
  <c r="G57" i="7"/>
  <c r="H57" i="7"/>
  <c r="F38" i="7"/>
  <c r="G38" i="7"/>
  <c r="H38" i="7"/>
  <c r="E38" i="7"/>
  <c r="D38" i="7"/>
  <c r="E31" i="7"/>
  <c r="F31" i="7"/>
  <c r="G31" i="7"/>
  <c r="H31" i="7"/>
  <c r="D31" i="7"/>
  <c r="E16" i="7"/>
  <c r="E23" i="7" s="1"/>
  <c r="C15" i="20" s="1"/>
  <c r="F16" i="7"/>
  <c r="F22" i="7" s="1"/>
  <c r="F23" i="7" s="1"/>
  <c r="G16" i="7"/>
  <c r="G22" i="7" s="1"/>
  <c r="G23" i="7" s="1"/>
  <c r="H16" i="7"/>
  <c r="H22" i="7" s="1"/>
  <c r="H23" i="7" s="1"/>
  <c r="D15" i="20" s="1"/>
  <c r="D16" i="7"/>
  <c r="F54" i="5"/>
  <c r="F55" i="5" s="1"/>
  <c r="G54" i="5"/>
  <c r="H54" i="5"/>
  <c r="I54" i="5"/>
  <c r="D54" i="5"/>
  <c r="G50" i="5"/>
  <c r="H50" i="5"/>
  <c r="E50" i="5"/>
  <c r="I50" i="5"/>
  <c r="D50" i="5"/>
  <c r="G22" i="5"/>
  <c r="H22" i="5"/>
  <c r="E22" i="5"/>
  <c r="E54" i="5" s="1"/>
  <c r="D22" i="5"/>
  <c r="F18" i="5"/>
  <c r="F23" i="5" s="1"/>
  <c r="G18" i="5"/>
  <c r="H18" i="5"/>
  <c r="I55" i="5" l="1"/>
  <c r="E55" i="5"/>
  <c r="D55" i="5"/>
  <c r="G55" i="5"/>
  <c r="H55" i="5"/>
  <c r="D23" i="5"/>
  <c r="B16" i="20" s="1"/>
  <c r="D45" i="7"/>
  <c r="B36" i="20" s="1"/>
  <c r="H69" i="7"/>
  <c r="F69" i="7"/>
  <c r="G69" i="7"/>
  <c r="G23" i="5"/>
  <c r="E45" i="7"/>
  <c r="C36" i="20" s="1"/>
  <c r="G45" i="7"/>
  <c r="H45" i="7"/>
  <c r="D36" i="20" s="1"/>
  <c r="F45" i="7"/>
  <c r="H23" i="5"/>
  <c r="D16" i="20" s="1"/>
  <c r="E121" i="9"/>
  <c r="F121" i="9"/>
  <c r="G121" i="9"/>
  <c r="H121" i="9"/>
  <c r="H122" i="9" s="1"/>
  <c r="D121" i="9"/>
  <c r="E86" i="9"/>
  <c r="E122" i="9" s="1"/>
  <c r="F86" i="9"/>
  <c r="G86" i="9"/>
  <c r="H86" i="9"/>
  <c r="D86" i="9"/>
  <c r="D122" i="9" s="1"/>
  <c r="F65" i="9"/>
  <c r="G65" i="9"/>
  <c r="H65" i="9"/>
  <c r="D29" i="9"/>
  <c r="D66" i="9" s="1"/>
  <c r="B38" i="20" s="1"/>
  <c r="E29" i="9"/>
  <c r="E46" i="4"/>
  <c r="F14" i="4"/>
  <c r="G14" i="4"/>
  <c r="H14" i="4"/>
  <c r="E14" i="4"/>
  <c r="D28" i="12"/>
  <c r="F10" i="12"/>
  <c r="G10" i="12"/>
  <c r="H10" i="12"/>
  <c r="E10" i="12"/>
  <c r="D10" i="12"/>
  <c r="H30" i="12"/>
  <c r="H33" i="12" s="1"/>
  <c r="F30" i="12"/>
  <c r="F33" i="12" s="1"/>
  <c r="E30" i="12"/>
  <c r="E33" i="12" s="1"/>
  <c r="D30" i="12"/>
  <c r="E12" i="12"/>
  <c r="E15" i="12" s="1"/>
  <c r="C10" i="20" s="1"/>
  <c r="F12" i="12"/>
  <c r="F15" i="12" s="1"/>
  <c r="H12" i="12"/>
  <c r="H15" i="12" s="1"/>
  <c r="D10" i="20" s="1"/>
  <c r="D12" i="12"/>
  <c r="E66" i="10"/>
  <c r="E67" i="10" s="1"/>
  <c r="F66" i="10"/>
  <c r="F67" i="10" s="1"/>
  <c r="G66" i="10"/>
  <c r="G67" i="10" s="1"/>
  <c r="H66" i="10"/>
  <c r="H67" i="10" s="1"/>
  <c r="D66" i="10"/>
  <c r="D67" i="10" s="1"/>
  <c r="E37" i="10"/>
  <c r="E38" i="10" s="1"/>
  <c r="C34" i="20" s="1"/>
  <c r="H37" i="10"/>
  <c r="H38" i="10" s="1"/>
  <c r="D34" i="20" s="1"/>
  <c r="E30" i="6"/>
  <c r="E38" i="6" s="1"/>
  <c r="F30" i="6"/>
  <c r="G30" i="6"/>
  <c r="G38" i="6" s="1"/>
  <c r="H30" i="6"/>
  <c r="H38" i="6" s="1"/>
  <c r="I30" i="6"/>
  <c r="D30" i="6"/>
  <c r="D38" i="6" s="1"/>
  <c r="C23" i="6"/>
  <c r="I23" i="6"/>
  <c r="H23" i="6"/>
  <c r="D30" i="20" s="1"/>
  <c r="G23" i="6"/>
  <c r="F23" i="6"/>
  <c r="E23" i="6"/>
  <c r="C30" i="20" s="1"/>
  <c r="E56" i="4"/>
  <c r="E55" i="4"/>
  <c r="D57" i="4"/>
  <c r="D58" i="4" s="1"/>
  <c r="F57" i="4"/>
  <c r="F58" i="4" s="1"/>
  <c r="G57" i="4"/>
  <c r="G58" i="4" s="1"/>
  <c r="H57" i="4"/>
  <c r="H58" i="4" s="1"/>
  <c r="I57" i="4"/>
  <c r="I58" i="4" s="1"/>
  <c r="E21" i="3"/>
  <c r="F21" i="3"/>
  <c r="G21" i="3"/>
  <c r="H21" i="3"/>
  <c r="D21" i="3"/>
  <c r="E19" i="3"/>
  <c r="F19" i="3"/>
  <c r="G19" i="3"/>
  <c r="H19" i="3"/>
  <c r="D19" i="3"/>
  <c r="E17" i="3"/>
  <c r="F17" i="3"/>
  <c r="G17" i="3"/>
  <c r="H17" i="3"/>
  <c r="D17" i="3"/>
  <c r="E15" i="3"/>
  <c r="F15" i="3"/>
  <c r="G15" i="3"/>
  <c r="H15" i="3"/>
  <c r="D15" i="3"/>
  <c r="E13" i="3"/>
  <c r="F13" i="3"/>
  <c r="G13" i="3"/>
  <c r="H13" i="3"/>
  <c r="D13" i="3"/>
  <c r="D11" i="3"/>
  <c r="F11" i="3"/>
  <c r="G11" i="3"/>
  <c r="H11" i="3"/>
  <c r="E11" i="3"/>
  <c r="E52" i="3"/>
  <c r="F52" i="3"/>
  <c r="H52" i="3"/>
  <c r="D52" i="3"/>
  <c r="E50" i="3"/>
  <c r="F50" i="3"/>
  <c r="G50" i="3"/>
  <c r="H50" i="3"/>
  <c r="D50" i="3"/>
  <c r="E48" i="3"/>
  <c r="F48" i="3"/>
  <c r="G48" i="3"/>
  <c r="H48" i="3"/>
  <c r="D48" i="3"/>
  <c r="E46" i="3"/>
  <c r="F46" i="3"/>
  <c r="G46" i="3"/>
  <c r="H46" i="3"/>
  <c r="D46" i="3"/>
  <c r="E37" i="3"/>
  <c r="F37" i="3"/>
  <c r="G37" i="3"/>
  <c r="G38" i="3" s="1"/>
  <c r="H37" i="3"/>
  <c r="D37" i="3"/>
  <c r="E34" i="3"/>
  <c r="F34" i="3"/>
  <c r="G34" i="3"/>
  <c r="H34" i="3"/>
  <c r="D34" i="3"/>
  <c r="E31" i="3"/>
  <c r="F31" i="3"/>
  <c r="H31" i="3"/>
  <c r="D31" i="3"/>
  <c r="F53" i="3" l="1"/>
  <c r="D53" i="3"/>
  <c r="G122" i="9"/>
  <c r="F122" i="9"/>
  <c r="E53" i="3"/>
  <c r="G53" i="3"/>
  <c r="H53" i="3"/>
  <c r="D33" i="12"/>
  <c r="D15" i="12"/>
  <c r="B10" i="20" s="1"/>
  <c r="E57" i="4"/>
  <c r="E58" i="4" s="1"/>
  <c r="H38" i="3"/>
  <c r="D26" i="20" s="1"/>
  <c r="F38" i="3"/>
  <c r="D22" i="3"/>
  <c r="B5" i="20" s="1"/>
  <c r="G22" i="3"/>
  <c r="E22" i="3"/>
  <c r="C5" i="20" s="1"/>
  <c r="D38" i="3"/>
  <c r="B26" i="20" s="1"/>
  <c r="E38" i="3"/>
  <c r="C26" i="20" s="1"/>
  <c r="H22" i="3"/>
  <c r="D5" i="20" s="1"/>
  <c r="F22" i="3"/>
  <c r="E23" i="5"/>
  <c r="C16" i="20" s="1"/>
  <c r="D37" i="10"/>
  <c r="D38" i="10" s="1"/>
  <c r="B34" i="20" s="1"/>
  <c r="F75" i="11" l="1"/>
  <c r="F76" i="11" s="1"/>
  <c r="G75" i="11"/>
  <c r="G76" i="11" s="1"/>
  <c r="H75" i="11"/>
  <c r="H76" i="11" s="1"/>
  <c r="D75" i="11"/>
  <c r="D76" i="11" s="1"/>
  <c r="E75" i="11"/>
  <c r="E76" i="11" s="1"/>
  <c r="E39" i="8" l="1"/>
  <c r="C32" i="20" s="1"/>
  <c r="E65" i="9" l="1"/>
  <c r="E66" i="9" s="1"/>
  <c r="C38" i="20" s="1"/>
  <c r="E43" i="11"/>
  <c r="C29" i="20" s="1"/>
  <c r="F43" i="11"/>
  <c r="G43" i="11"/>
  <c r="H43" i="11"/>
  <c r="D29" i="20" s="1"/>
  <c r="D39" i="20" s="1"/>
  <c r="D43" i="11"/>
  <c r="B29" i="20" s="1"/>
  <c r="H17" i="9" l="1"/>
  <c r="D17" i="20" s="1"/>
  <c r="F17" i="9"/>
  <c r="D17" i="9"/>
  <c r="B17" i="20" s="1"/>
  <c r="E17" i="9"/>
  <c r="C17" i="20" s="1"/>
  <c r="F38" i="8"/>
  <c r="F39" i="8" s="1"/>
  <c r="E14" i="8"/>
  <c r="E15" i="8" s="1"/>
  <c r="C11" i="20" s="1"/>
  <c r="D23" i="7"/>
  <c r="B15" i="20" s="1"/>
  <c r="H11" i="6"/>
  <c r="D9" i="20" s="1"/>
  <c r="D18" i="20" s="1"/>
  <c r="G11" i="6"/>
  <c r="E11" i="6"/>
  <c r="C9" i="20" s="1"/>
  <c r="D11" i="6"/>
  <c r="B9" i="20" s="1"/>
  <c r="E36" i="5"/>
  <c r="C37" i="20" s="1"/>
  <c r="D36" i="5"/>
  <c r="B37" i="20" s="1"/>
  <c r="F32" i="5"/>
  <c r="H32" i="5"/>
  <c r="E36" i="4"/>
  <c r="E37" i="4" s="1"/>
  <c r="C27" i="20" s="1"/>
  <c r="C39" i="20" s="1"/>
  <c r="F36" i="4"/>
  <c r="H36" i="4"/>
  <c r="D36" i="4"/>
  <c r="D37" i="4" s="1"/>
  <c r="B27" i="20" s="1"/>
  <c r="B39" i="20" s="1"/>
  <c r="F26" i="4"/>
  <c r="G26" i="4"/>
  <c r="G36" i="4" s="1"/>
  <c r="H26" i="4"/>
  <c r="E26" i="4"/>
  <c r="E27" i="4" s="1"/>
  <c r="C6" i="20" s="1"/>
  <c r="D26" i="4"/>
  <c r="D27" i="4" s="1"/>
  <c r="B6" i="20" s="1"/>
  <c r="B18" i="20" s="1"/>
  <c r="C18" i="20" l="1"/>
</calcChain>
</file>

<file path=xl/sharedStrings.xml><?xml version="1.0" encoding="utf-8"?>
<sst xmlns="http://schemas.openxmlformats.org/spreadsheetml/2006/main" count="1660" uniqueCount="475">
  <si>
    <t>№ пп</t>
  </si>
  <si>
    <t>Наименование мероприятия                                       (проекта, программы, социального объекта)</t>
  </si>
  <si>
    <t>Фактически перечисленная  сумма   (тыс.тенге)</t>
  </si>
  <si>
    <t xml:space="preserve">Переданные объекты </t>
  </si>
  <si>
    <t>Наименование</t>
  </si>
  <si>
    <t>Кол-во</t>
  </si>
  <si>
    <t>Балансовая стоимость (тыс.тенге)</t>
  </si>
  <si>
    <t>-</t>
  </si>
  <si>
    <t>ТОО "СП КАТКО"</t>
  </si>
  <si>
    <t>Сузакский район</t>
  </si>
  <si>
    <t>Организация съемок док. фильма к 70лет Победы</t>
  </si>
  <si>
    <t>ТОО "Нурлы Алем"; БИН: 0001400022217; Адрес: ЮКО, Сузакский район, м/н Наурыз, ул.Б. Отешева дом №2</t>
  </si>
  <si>
    <t>Оказание социальной помощи матерям героиням на 8 марта</t>
  </si>
  <si>
    <t>ОФ "85 лет Созакскому району"; БИН: 120840014518; Адрес: ЮКО, Сузакский район, с. Шолаккорган, ул. Сатбаева, 17</t>
  </si>
  <si>
    <t>Оказание помощи в честь празднования 1 мая и 70 летнего юбилей  Победы на 9 мая</t>
  </si>
  <si>
    <t>Оказание благотворительной помощи детям Сузакского района к Международному дню защиты детей 1 июня</t>
  </si>
  <si>
    <t>Оказание помощи верблюдоводам Сузакского района</t>
  </si>
  <si>
    <t>Оказание помощи школе поселка Тасты по финансированию ремонта школьного автобуса</t>
  </si>
  <si>
    <t>ОФ "Социальная поддержка Тасты"; БИН: 100440003533; Адрес: ЮКО, Сузакский район, с. Тасты, ул. Амангельды, б/н</t>
  </si>
  <si>
    <t>Оказание помощи детям Сузакского района на 1 сентября</t>
  </si>
  <si>
    <t>Оказание социальной помощи  пенсионерам и инвалидам I, II и III группы Сузакского района</t>
  </si>
  <si>
    <t>Оказание помощи школе подшефного поселка  Тасты по финансированию замены котла системы отопления</t>
  </si>
  <si>
    <t>Оказание помощи жителям посёлков Тасты, Шу и Таукент в закупке и доставке угля.</t>
  </si>
  <si>
    <t>ОФ "Социальная поддержка Таукент"; БИН: 940141000043; Адрес: ЮКО, Сузакский район, с. Таукент, м/р №1 дом №48, кв.15</t>
  </si>
  <si>
    <t>ОФ "Социальная поддержка Шу"; БИН:111240002593; Адрес: ЮКО, Сузакский район, с. Шу, ул. Абая, 1</t>
  </si>
  <si>
    <t>Оказание помощи в покупке медицинского оборудования для п. Шу</t>
  </si>
  <si>
    <t>Оказание помощи школе подшефного поселка Шу по финансированию бурения и оборудования скважины технического водоснабжения для нужд школы</t>
  </si>
  <si>
    <t>Оказание помощи жителям посёлков Тасты, Шу и Таукент в закупке и доставке угля</t>
  </si>
  <si>
    <t>ОФ "Социальной поддержки Созак"; БИН: 0001400022217; Адрес: ЮКО, Сузакский район, с. Шолаккорган, ул.Казыбек би д.21</t>
  </si>
  <si>
    <t>Оказание  помощи школе-интернат Сузакского района по финансированию приобретения  спальной мебели и постельных принадлежностей</t>
  </si>
  <si>
    <t>Оказание помощи детям-сиротам и детям из малообеспеченных семей Сузакского района в честь празднования Нового года</t>
  </si>
  <si>
    <t>Оказание помощи в организации летнего отдыха для детей из малообеспеченных семей Сузакского района</t>
  </si>
  <si>
    <t xml:space="preserve">ОФ "Шолаккорган Комек"; БИН: 150740017029; Адрес: ЮКО, Сузакский район, с. Шолаккорган, ул. С. Кожанова, б/н </t>
  </si>
  <si>
    <t>Выполнение услуг по разработке бизнес-плана проекта по "Созданию животноводческого комплекса по откорму племенного  КРС на 525 голов в Сузакском районе ЮКО РК"</t>
  </si>
  <si>
    <t>РГПНПХ "Казахский Национальный Аграрный Университет"; БИН: 990240005606; Адрес: РК, г. Алматы, проспект Абая,8</t>
  </si>
  <si>
    <t>ТОО "Ару-Транс"; БИН: 101240017807; Адрес: ЮКО, Сузакский район, с. Шолаккорган, ул. Абая 50</t>
  </si>
  <si>
    <t>Оказание благотворительной помощи  матерям героиням на 8 марта</t>
  </si>
  <si>
    <t>ТОО "Дархан-АС"; БИН: 980340002564; Адрес: ЮКО, Сузакский район, с. Шолаккорган, ул. Каламбаева д.1</t>
  </si>
  <si>
    <t>Оказание финансовой помощи</t>
  </si>
  <si>
    <t>Бабаева Жансая Раметовна; УЛ: 023082299; Адрес: ЮКО, Сузакский район, с. Коктобе, б/н</t>
  </si>
  <si>
    <t>Искакова Береке Абилкайровна; УЛ: 023082664; Адрес: ЮКО, Сузакский район, п. Таукент, ул. Туркестанская д. 5, кв.1</t>
  </si>
  <si>
    <t>Актюбинская область</t>
  </si>
  <si>
    <t>Безвозмездная финансовая помощь образовательному учреждению ГККП "Хромтауский горно-технический колледж"</t>
  </si>
  <si>
    <t>Модернизация инфраструктуры и благоустройство жилищно-коммунального хозяйства г.Актобе</t>
  </si>
  <si>
    <t>Строительство, реконструкция, капитальный, средний и текущий ремонт автомобильных дорог г. Актобе</t>
  </si>
  <si>
    <t>ТОО "Казцинк"</t>
  </si>
  <si>
    <t xml:space="preserve">Реализация проектов в приоритетных направлениях развития Восточно-Казахстанской области </t>
  </si>
  <si>
    <t>Втом числе Фонду "Парыз" на финансироваие: 
- окончания строительства и ввода в эксплуатацию хоккейных модулей в г.Риддер и г. Зырьяновск;
-окончание строиетльстваи ввода в эксплуатацию современного медицинского реабилитационного центра в г.Усть-Каменогорске;
- иных, взаимно согласованных проектов</t>
  </si>
  <si>
    <t>Костанайская область</t>
  </si>
  <si>
    <t>Безвозмездная помощь на ремонт напорного водовода от насосной станции "Соколовская" до Васильевского испарителя</t>
  </si>
  <si>
    <t>ГУ "Рудненский городской отдел жилищно-коммунального хозяйства, пассажирского транспорта и автомобильных дорог" акимата города Рудного</t>
  </si>
  <si>
    <t>Спонсорская помощь на развитие спорта Костанайской области: развитие хоккея, дзюдо, волейбола, футбола</t>
  </si>
  <si>
    <t>ГКПП "Спортивный клуб Куат"</t>
  </si>
  <si>
    <t>Поддержка спортивных мероприятий и занятия спортом активной части населения города</t>
  </si>
  <si>
    <t>Строительство лыжероллерной трассы на лыжной базе "Ертис", строительство мини-футбольных площадок</t>
  </si>
  <si>
    <t xml:space="preserve"> финансирование соц сферы региона, на выполнение работ по ремонту системы отопления и кабинетов Валихановской начальной школы</t>
  </si>
  <si>
    <t>КСН "ГУ" Аппарат акима Валихановского сельского округа Енбешильдерского района БИН 030340003179, счет KZ11070R031230463001, Комитет казначейства Министерства Финансов РК БИК KKMFKZ2A</t>
  </si>
  <si>
    <t>АО "Костанайские минералы"</t>
  </si>
  <si>
    <t>Финансирование мероприятий по социально-экономическому развитию Житикаринского района и его инфраструктуры</t>
  </si>
  <si>
    <t>Финансирование праздничных, культурно-массовых и спортивных мероприятий города и района</t>
  </si>
  <si>
    <t>Благоустройство города</t>
  </si>
  <si>
    <t>Оплата коммунальных услуг Мусульманской Мечети Е.Татишева и Православной церкви</t>
  </si>
  <si>
    <t xml:space="preserve">Выделение ТОО "Сарыарка-ENERGY" ресурсов для строительства в селе Ералиево бани на 20 мест </t>
  </si>
  <si>
    <t>Уголь фракции 0-50 и/или 0-300 мм</t>
  </si>
  <si>
    <t>ГУ "Аппарат Акима Жанааркинского района"</t>
  </si>
  <si>
    <t>Выделение ТОО "Сарыарка-ENERGY" ресурсов для благоустройства улиц в селе Ералиево и для социальных нужд населения</t>
  </si>
  <si>
    <t>Выделение ТОО "Сарыарка-ENERGY" ресурсовбесплатно для обеспечения углем зарегистрированных в Жанааркинском районе участников и инвалидов ВОВ</t>
  </si>
  <si>
    <t>Выделение ТОО "Сарыарка-ENERGY" ресурсов по льготной пене для обеспечения углем социально незащищенных слоев населения Жанааркинского района</t>
  </si>
  <si>
    <t>Костанайская обл., Тарановский р-н, с. Варвариновка</t>
  </si>
  <si>
    <t>Поддержка детской спортивной школы при ТОО "ФК"Тобол"</t>
  </si>
  <si>
    <t>ТОО "ФК"Тобол"/г.Костанай/БИН 021040001688</t>
  </si>
  <si>
    <t>Приобретение боксерского ринга в г. Лисаковск</t>
  </si>
  <si>
    <t>ОФ "Реабилитационный фонд развития малого и среднего бизнеса"/г.Лисаковск/БИН 991240005576</t>
  </si>
  <si>
    <t>Финансирование молодежных мероприятий (КВН, фестивали, конкурсы, семинары, тренинги и т.д.)</t>
  </si>
  <si>
    <t>ТОО "Центр молодежных инициатив"/г.Костанай/БИН 10540010485</t>
  </si>
  <si>
    <t>Текущий ремонт и прочие нужды</t>
  </si>
  <si>
    <t>Костанайский ф-л Республиканского Фонда содействия в борьбе с претупностью и правонарушениями РК /г.Костанай/БИН 970841003198</t>
  </si>
  <si>
    <t>Оснащение медицинским оборудованием медицинской амбулатории п. Тобол</t>
  </si>
  <si>
    <t>ГКП "Тарановская ЦРБ" Упр.здравоохранения акимата Костанайской обл./БИН 660640000017</t>
  </si>
  <si>
    <t>ЮКО, Сузакский р-н, п. Кыземшек</t>
  </si>
  <si>
    <t>оказание медицинских услуг для населения пос.Кыземшек</t>
  </si>
  <si>
    <t>ТОО "Казатомпром-Даму", БИН 503400000178, ЮКО, Сузакский район, п.Таукент</t>
  </si>
  <si>
    <t>ЮКО, Сузакский р-н, п. Таукент</t>
  </si>
  <si>
    <t>оказание медицинских услуг для населения пос.Таукент</t>
  </si>
  <si>
    <t>Кызылординская обл., Чиилийский р-н, п. Шиели</t>
  </si>
  <si>
    <t>оказание медицинских услуг для населения пос.Шиили</t>
  </si>
  <si>
    <t>содержание дошкольных организаций пос.Кыземшек</t>
  </si>
  <si>
    <t>содержание дошкольных организаций пос.Таукент</t>
  </si>
  <si>
    <t>содержание дошкольных организаций пос.Шиили</t>
  </si>
  <si>
    <t>содержание и развитие культурно-спортивного комплекса пос.Кыземшек</t>
  </si>
  <si>
    <t>содержание и развитие культурно-спортивного комплекса пос. Таукент</t>
  </si>
  <si>
    <t>содержание и развитие культурно-спортивного комплекса пос. Шиели</t>
  </si>
  <si>
    <t>гостиница</t>
  </si>
  <si>
    <t>Итого:</t>
  </si>
  <si>
    <t>Строительство здании спального корпуса спортивного интерната на 200 мест г.Семей.</t>
  </si>
  <si>
    <t>Погашение задолженности согласно по решению суда ТОО «ЭЛХОН» по строительству школы интерната для одарённых детей в спорте.</t>
  </si>
  <si>
    <t>Расходы частного исполнителя по иску ТОО «ЭЛХОН» к фонду «ПАРЫЗ».</t>
  </si>
  <si>
    <t>АО "ТНК Казхром"</t>
  </si>
  <si>
    <t>Актюбинская область, Хромтауский р-н</t>
  </si>
  <si>
    <t>Модернизация инфраструктуры и благоустройство жилищно-коммунального хозяйства г. Актобе</t>
  </si>
  <si>
    <t>Безвозмездная помощь образовательного учреждения ГККП "Хромтаускийгорно-технический колледж"</t>
  </si>
  <si>
    <t>Строительство хоккейного модуля</t>
  </si>
  <si>
    <t>Реабилитационный мед.центр в Усть-Каменогорске</t>
  </si>
  <si>
    <t>Стр-во инженерных сетей и благоустройствоРеабилитационного мед.центра</t>
  </si>
  <si>
    <t>Приобретение медоборудования для КГУ ВФКД</t>
  </si>
  <si>
    <t>Интернат на 100 мест для детей с ограниченными возможностями</t>
  </si>
  <si>
    <t>Обустройство сквера Абая в г.Тараз с установкой памятника</t>
  </si>
  <si>
    <t>Реконструкция водосточной системы кровли сдании легкоатлетического манежа</t>
  </si>
  <si>
    <t>ТОО "ССГПО"</t>
  </si>
  <si>
    <t xml:space="preserve">Ремонт напорного водовода от насосной станции «Соколовская» до Васильевского испарителя 
</t>
  </si>
  <si>
    <t>Акмолинская область, Енбекшильдерский р-н</t>
  </si>
  <si>
    <t>ТОО "Семизбай-U"</t>
  </si>
  <si>
    <t>Установка видеонаблюдения в школах с/о, текущий ремонт игровых и спальных помещений мини-центра</t>
  </si>
  <si>
    <t>Акмолинская область, Бурабайский р-н</t>
  </si>
  <si>
    <t>Ликвидация последствий паводковой ситуации в 8 районах (Аршалынский, Астраханский, Атбасарский, Буландынский, Ерейментауский, Коргалжынский, Целиноградский, Шортандинский)</t>
  </si>
  <si>
    <t>Проведение ежегодного благотворительного велопробега "Rixos Borovoe 2015"</t>
  </si>
  <si>
    <t>Жамбылская обл., Таласский р-н</t>
  </si>
  <si>
    <t>Дом культуры имени Улбике акына, для организациидосуга молодежи, г. Каратау</t>
  </si>
  <si>
    <t>Жамбылская обл., Сарысусский р-н</t>
  </si>
  <si>
    <t>Капитальный ремонт школы-гимназии им. М.Ауэзова, г. Жанатас</t>
  </si>
  <si>
    <t>Школа-гимназии им. М.Ауэзова, г. Жанатас</t>
  </si>
  <si>
    <t>АО "Варваринское"</t>
  </si>
  <si>
    <t>Поддержка детской спортивной школы при ТОО «Футбольный клуб Тобол»
("Футбольный клуб Тобол")</t>
  </si>
  <si>
    <t xml:space="preserve">Строительство спортивных площадок в г. Костанай, боксерского ринга в г. Лисаковск 
</t>
  </si>
  <si>
    <t>Финансирование молодежных мероприятий (КВН, фестивали, конкурсы, семинары, тренинги т.д.) 
(ТОО "Центр молодежных инициатив)</t>
  </si>
  <si>
    <t>Оснащение медицинским оборудованием медицинской амбулатории пос. Тобол 
(ГКП "Тарановское ЦРБ")</t>
  </si>
  <si>
    <t>Костанайский филиал Республиканского Фонда содействия в борьбе с преступностью и правонарушениями Республики Казахстан</t>
  </si>
  <si>
    <t>ЮКО</t>
  </si>
  <si>
    <t>финансирование строительства соцального объекта в ЮКО</t>
  </si>
  <si>
    <t>содержание восьми передаваемых социальных объектов</t>
  </si>
  <si>
    <t>Созакский р-н</t>
  </si>
  <si>
    <t>детские сады</t>
  </si>
  <si>
    <t>культурно-спортивные комплексы</t>
  </si>
  <si>
    <t>хозяйственый двор</t>
  </si>
  <si>
    <t>офис филиала</t>
  </si>
  <si>
    <t>расходны на содержание детского сада</t>
  </si>
  <si>
    <t>расходы на содержание Дома культуры</t>
  </si>
  <si>
    <t>расходы на содержание спортивного комплекса</t>
  </si>
  <si>
    <t>Приложение  3-2  (составляется Независимым Администратором)</t>
  </si>
  <si>
    <t>по данным акиматов</t>
  </si>
  <si>
    <t>Область/город, р-он</t>
  </si>
  <si>
    <t>Сумма по условию (соглашениий, меморандумов, договоров, социального партнерства и т.п.) (тыс.тенге)</t>
  </si>
  <si>
    <t>Компания-недропользователь                           (по соглашениям, меморандумам, договорам, социальному партнерству)</t>
  </si>
  <si>
    <t>по данным компаний - недропользователей</t>
  </si>
  <si>
    <t>Сумма по условию (соглашениий, меморандумов, договоров, социального партнерства и т.п.)  (тыс.тенге)</t>
  </si>
  <si>
    <t xml:space="preserve"> Получатель                                            (организация/ адрес/реквизиты) </t>
  </si>
  <si>
    <t>РАЗНИЦА</t>
  </si>
  <si>
    <t>Примечание</t>
  </si>
  <si>
    <t>Примечание. Сумму разницы производить от данных акиматов (получателей), т.е. данные акиматов - данные компаний = разница.</t>
  </si>
  <si>
    <t xml:space="preserve">ТОО "RG Gold" </t>
  </si>
  <si>
    <t>ТОО "Оркен Атансор"</t>
  </si>
  <si>
    <t>Ремонт школы № 1 г. Степняк</t>
  </si>
  <si>
    <t>Акмолинская область, Зерендинский р-н</t>
  </si>
  <si>
    <t>Благоустройство дорог в зимний период</t>
  </si>
  <si>
    <t>ТОО "Ардагер Неруд"</t>
  </si>
  <si>
    <t>ТОО "Неруд Кокшетау"</t>
  </si>
  <si>
    <t>Акмолинская область, Коргалжынский р-н</t>
  </si>
  <si>
    <t>ТОО "Жана Сервис-2007"</t>
  </si>
  <si>
    <t>Установление конструкции с надписью "Коргалжын" при въезде в с.Коргалжын и выкуп второй половины спортивной школы с. Коргалжын</t>
  </si>
  <si>
    <t>Всего:</t>
  </si>
  <si>
    <t>Восточно-Казахстанская область</t>
  </si>
  <si>
    <t>ТОО "Востокцветмет"</t>
  </si>
  <si>
    <t>ТОО "ЕвроХим-Удобрения"</t>
  </si>
  <si>
    <t>Работы по капитальному ремонту здания Дома культуры имени Улбике акына, для организации досуга молодежи, г. Каратау</t>
  </si>
  <si>
    <t>Кстанайская область</t>
  </si>
  <si>
    <t>Кызылординская область</t>
  </si>
  <si>
    <t>Ликвидация последствия паводка</t>
  </si>
  <si>
    <t>Благотворительныйй велопробег</t>
  </si>
  <si>
    <t>Благотворительный Фонд Б. Утемуратова Асыл Мирас</t>
  </si>
  <si>
    <t>АО "НАК Казатомпром"</t>
  </si>
  <si>
    <t>Павлодарская обл., г. Экибастуз</t>
  </si>
  <si>
    <t>ТОО "Багатырь Комир"</t>
  </si>
  <si>
    <t>Павлодарская обл., г. Павлодар</t>
  </si>
  <si>
    <t>ОО "За будущее Экибастуза", 141200, г.Экибастуз, ул. М. Ауэзова, 47 А, БИН 030540017909</t>
  </si>
  <si>
    <t>ОО "Здоровая нация", 140000, г.Павлодар, ул. Торайгырова 20-14, БИН 130240013718</t>
  </si>
  <si>
    <t>АО "Варварнское"</t>
  </si>
  <si>
    <t>ТОО "Сарыарка ENERGY"</t>
  </si>
  <si>
    <t>Костанайская обл., Житикаринский р-н</t>
  </si>
  <si>
    <t>Реализация социального проекта Енбекшильдерского р-на</t>
  </si>
  <si>
    <t>РГУ УГД по Енбекшильдерскому р-ну ДГД по Акмолинской обл. КГД МФ РК,  БИН 980740001322, ИИК KZ24070105KSN0000000, БИК KKMFKZ2A, РГУ Комитет Казначейства МФ РК</t>
  </si>
  <si>
    <t>Карагандинская обл., Жанааркинский р-н</t>
  </si>
  <si>
    <t xml:space="preserve"> ГККП "Хромтауский горно -технический колледж"</t>
  </si>
  <si>
    <t>КГП "Тазылык" на ПХВ при ГУ "Отдел ЖКХ, пассажирского транспорта и автомобильных дорог г. Актобе"</t>
  </si>
  <si>
    <t>Кызылординская обл., Шиелийский р-н</t>
  </si>
  <si>
    <t>по проведению мероприятия по празднованию 70-летия Победы ВОВ, оказание благотворительной помощи на ремонт дома участника ВОВ Кудабаева Досбола</t>
  </si>
  <si>
    <t>ТОО "Цветметремонт", 160002, ЮКО, г. Шымкент, ул. Сеченова, 2 "а", РНН 582300000094, БИН 041040003053, счет KZ409260801114602000 в АО "Казкоммерцбанк" БИК KZKOKZKX</t>
  </si>
  <si>
    <t>СКО</t>
  </si>
  <si>
    <t>О модернизации системы водоснабжения и водоотведения г. Петропавловска</t>
  </si>
  <si>
    <t>С целью реализации Проекта на территории Тайыншинского р-на СКО по развитию солнечных электрическихустановок - строительство Солнечных Электрических станций</t>
  </si>
  <si>
    <t>реализация проекта приостановлена</t>
  </si>
  <si>
    <t>ТОО "Кызылжар СУ"</t>
  </si>
  <si>
    <t>ТОО "EUROINVEST"</t>
  </si>
  <si>
    <t>Опи</t>
  </si>
  <si>
    <t>медкио-санитарные части</t>
  </si>
  <si>
    <t>Акимат отразил данные на 206109 (компания предоставила П/П)</t>
  </si>
  <si>
    <t>Компания предоставила подтверждающие докумнеты</t>
  </si>
  <si>
    <t>Акимат ортазил 206114</t>
  </si>
  <si>
    <t>Не участвуют в сверке</t>
  </si>
  <si>
    <t>КСН "ГУ" Аппарат акима Валихановского сельского округа Енбешильдерского района, БИН 030340003179, счет KZ11070R031230463001, Комитет казначейства Министерства Финансов РК БИК KKMFKZ2A</t>
  </si>
  <si>
    <t xml:space="preserve"> Финансирование соц сферы региона, на выполнение работ по ремонту системы отопления и кабинетов Валихановской начальной школы</t>
  </si>
  <si>
    <t>Благотворительный фонд "Мой город"</t>
  </si>
  <si>
    <t>Акмолинская обл., Бурабайский р-н, г.Щучинск</t>
  </si>
  <si>
    <t>Акмолинская обл., Енбекшильдерский р-н</t>
  </si>
  <si>
    <r>
      <t>На укрепление МТБ ГУ "Алгинский областной детский дом"</t>
    </r>
    <r>
      <rPr>
        <b/>
        <sz val="10"/>
        <rFont val="Times New Roman"/>
        <family val="1"/>
        <charset val="204"/>
      </rPr>
      <t xml:space="preserve"> - через КБК 206114</t>
    </r>
  </si>
  <si>
    <r>
      <t>Капитальный ремонт ГККП "Дошкольная организация № 4 "Гулдер" г. Хромтау -</t>
    </r>
    <r>
      <rPr>
        <b/>
        <sz val="10"/>
        <rFont val="Times New Roman"/>
        <family val="1"/>
        <charset val="204"/>
      </rPr>
      <t xml:space="preserve"> через КБК 206114</t>
    </r>
  </si>
  <si>
    <r>
      <t xml:space="preserve">На капитальный ремонт ГККП "Дошкольная организация № 3 "Айголек" г. Хромтау- </t>
    </r>
    <r>
      <rPr>
        <b/>
        <sz val="10"/>
        <rFont val="Times New Roman"/>
        <family val="1"/>
        <charset val="204"/>
      </rPr>
      <t>через КБК 206114</t>
    </r>
  </si>
  <si>
    <r>
      <t xml:space="preserve">Строительство ирехэтажного 24-х квартирного жилого дома малосемейного типа по ул. Алипова в г. Хромтау- </t>
    </r>
    <r>
      <rPr>
        <b/>
        <sz val="10"/>
        <rFont val="Times New Roman"/>
        <family val="1"/>
        <charset val="204"/>
      </rPr>
      <t>через КБК 206114</t>
    </r>
  </si>
  <si>
    <r>
      <t>Строительство сетей водоснабжения жилого квартала малоэтажной застройки № 22 в г. Хромтау-</t>
    </r>
    <r>
      <rPr>
        <b/>
        <sz val="10"/>
        <rFont val="Times New Roman"/>
        <family val="1"/>
        <charset val="204"/>
      </rPr>
      <t xml:space="preserve"> через КБК 206114</t>
    </r>
  </si>
  <si>
    <r>
      <t xml:space="preserve">Строительство сетей электроснабжения и водоснабжения в мкр. "Новая станция" в г. Хромтау- </t>
    </r>
    <r>
      <rPr>
        <b/>
        <sz val="10"/>
        <rFont val="Times New Roman"/>
        <family val="1"/>
        <charset val="204"/>
      </rPr>
      <t>через КБК 206114</t>
    </r>
  </si>
  <si>
    <r>
      <t xml:space="preserve">Строительство полигона твердых бытовых отходов в г. Хромтау- </t>
    </r>
    <r>
      <rPr>
        <b/>
        <sz val="10"/>
        <rFont val="Times New Roman"/>
        <family val="1"/>
        <charset val="204"/>
      </rPr>
      <t>через КБК 206114</t>
    </r>
  </si>
  <si>
    <r>
      <t>На спортивные мероприятия по различным видам спорта на республиканскихи международных соревнованиях-</t>
    </r>
    <r>
      <rPr>
        <b/>
        <sz val="10"/>
        <rFont val="Times New Roman"/>
        <family val="1"/>
        <charset val="204"/>
      </rPr>
      <t xml:space="preserve"> через КБК 206114</t>
    </r>
  </si>
  <si>
    <t>Сводный отчет  по расходам на социальное развитие и местную инфраструктуру, за исключением средств, перечисленных на КБК 206114 (Актюбинская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</si>
  <si>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(Акмолинская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</si>
  <si>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(Павлодарская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</si>
  <si>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(Жамбылская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</si>
  <si>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(Карагандинская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</si>
  <si>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(Северо-Казахстанская область)</t>
  </si>
  <si>
    <t>С целях увеличения доли местного содержания при закупке товаров, работ и услуг и экономического развития СКО</t>
  </si>
  <si>
    <t>АО НК "КазМунайГаз"</t>
  </si>
  <si>
    <t xml:space="preserve">АО НК "КазМунайГаз" </t>
  </si>
  <si>
    <t>В целях увеличения доли местного содержания при закупке товаров, работ и услуг и экономического развития СКО</t>
  </si>
  <si>
    <t xml:space="preserve">Актюбинская область </t>
  </si>
  <si>
    <t>на развитие культуры и спорта в области</t>
  </si>
  <si>
    <r>
      <t xml:space="preserve">направить денежные средства  в общей сумме </t>
    </r>
    <r>
      <rPr>
        <b/>
        <sz val="9"/>
        <color indexed="8"/>
        <rFont val="Times New Roman"/>
        <family val="1"/>
        <charset val="204"/>
      </rPr>
      <t xml:space="preserve"> 600,0  млн.тенге  </t>
    </r>
    <r>
      <rPr>
        <sz val="9"/>
        <color indexed="8"/>
        <rFont val="Times New Roman"/>
        <family val="1"/>
        <charset val="204"/>
      </rPr>
      <t>на развитие   производственной, инженерно-коммуникационной,  социальной  инфраструктуры,  сферы образования, культуры, здравоохранения, спорта,  поддержку сельхозтоваропроизводителей и переработку сельскохозяйственной  продукции, благоустройство населенных пунктов, модернизацию ЖКХ, а также на  другие  социально значимые мероприятия и проекты.</t>
    </r>
  </si>
  <si>
    <t>на поддрежку, развитие и модернизацию ЖКХ</t>
  </si>
  <si>
    <t>социальная помощь и социальное обеспечение</t>
  </si>
  <si>
    <t>на развите и поддержку здравоохранения</t>
  </si>
  <si>
    <t>на поддержку сферы образования</t>
  </si>
  <si>
    <t xml:space="preserve">АО СНПС-Актобемунайгаз" </t>
  </si>
  <si>
    <t>АО "НАК "Казатомпром"</t>
  </si>
  <si>
    <t>Сводный отчет  по расходам на социальное развитие и местную инфраструктуру, за исключением средств, перечисленных на КБК 206114 (Южно-Казахстанская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</si>
  <si>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(Восточно-Казахстанская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</si>
  <si>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(Костанайская область)</t>
  </si>
  <si>
    <t>ТОО "ФК"Тобол", г.Костанай, БИН 021040001688</t>
  </si>
  <si>
    <t>ОФ "Реабилитационный фонд развития малого и среднего бизнеса", г.Лисаковск, БИН 991240005576</t>
  </si>
  <si>
    <t>ТОО "Центр молодежных инициатив", г.Костанай, БИН 10540010485</t>
  </si>
  <si>
    <t>Костанайский ф-л Республиканского Фонда содействия в борьбе с претупностью и правонарушениями РК, г.Костанай, БИН 970841003198</t>
  </si>
  <si>
    <t>ГКП "Тарановская ЦРБ" Упр.здравоохранения акимата Костанайской обл., БИН 660640000017</t>
  </si>
  <si>
    <t xml:space="preserve">Кызылординская область </t>
  </si>
  <si>
    <t xml:space="preserve">на обеспечение 30 спортсменов области стипендиями </t>
  </si>
  <si>
    <t xml:space="preserve">направить денежные средства  в общей сумме 37,0  млн.тенге </t>
  </si>
  <si>
    <t>ТОО СП "Куатамлонмунай"</t>
  </si>
  <si>
    <t>Арай</t>
  </si>
  <si>
    <t>Балдаурен</t>
  </si>
  <si>
    <t>Шапагат</t>
  </si>
  <si>
    <t>социальная поддержка</t>
  </si>
  <si>
    <t>Корпоративный фонд Игилик</t>
  </si>
  <si>
    <t xml:space="preserve">АО  "ПетроКазахстан КумкольРесорсиз" </t>
  </si>
  <si>
    <t>Общ.Фонд "Региональный Центр" Достижение молодых", г.Кызылорда, ул. Ауезова, 55, БИН 010440001073</t>
  </si>
  <si>
    <t>Общ.фонд "Балдаурен", Кызылординская обл., Жанакорганский район, пос. Жанакорган, ул. Жениса, б/н, БИН 030340004296</t>
  </si>
  <si>
    <t>Общественный фонд "Реабилитационный центр детей инвалидов "Шапагат" Кызылординской област, Казалинской район  кент Айтеке би, ул.Нартугана жырау, дом14, БИН 010941008683</t>
  </si>
  <si>
    <t xml:space="preserve">АО "Тургай Петролеум" </t>
  </si>
  <si>
    <t>Итого</t>
  </si>
  <si>
    <r>
      <t xml:space="preserve">направить денежные средства  в общей сумме </t>
    </r>
    <r>
      <rPr>
        <b/>
        <sz val="9"/>
        <color indexed="8"/>
        <rFont val="Times New Roman"/>
        <family val="1"/>
        <charset val="204"/>
      </rPr>
      <t xml:space="preserve">37,0  </t>
    </r>
    <r>
      <rPr>
        <sz val="9"/>
        <color indexed="8"/>
        <rFont val="Times New Roman"/>
        <family val="1"/>
        <charset val="204"/>
      </rPr>
      <t xml:space="preserve">млн.тенге </t>
    </r>
  </si>
  <si>
    <t>Всего</t>
  </si>
  <si>
    <t xml:space="preserve">АО  "ПетроКазахстан КумкольРесорсиз"  </t>
  </si>
  <si>
    <t xml:space="preserve">ТОО СП "Куатамлонмунай" </t>
  </si>
  <si>
    <t>Сводный отчет  по расходам на социальное развитие и местную инфраструктуру, за исключением средств, перечисленных на КБК 206114 (Кызылординская область)</t>
  </si>
  <si>
    <t>Сводный отчет  по расходам на социальное развитие и местную инфраструктуру, за исключением средств, перечисленных на КБК 206114 (Атырауская область)</t>
  </si>
  <si>
    <t xml:space="preserve"> Полученные объекты </t>
  </si>
  <si>
    <t xml:space="preserve">Атырауская область  </t>
  </si>
  <si>
    <t>Строительство детского сада на 280 мест в г. Атырау (мкр Привокзальный)</t>
  </si>
  <si>
    <t>ТОО "Тенгизшевройл"</t>
  </si>
  <si>
    <t>Строительство детского сада на 280 мест в с. Жана Каратон Жылойского района</t>
  </si>
  <si>
    <t>Строительство средней технической гимназии на 624 места в г. Атырау</t>
  </si>
  <si>
    <t>Строительство Национальной Гимназии для одаренных детей на 320 мест в Атырау</t>
  </si>
  <si>
    <t>Строительство детского сада на 160 мест в пос Косшагил Жылыойского  района</t>
  </si>
  <si>
    <t>Строительство детского сада на 160 мест в пос Тургызба Жылыойского  района</t>
  </si>
  <si>
    <t xml:space="preserve">Строительство детского сада на 280 мест в мкр Шаттык с Махамбет Махамбетского района  </t>
  </si>
  <si>
    <t>Строительство детского сада на 160 мест в пос Шокпартогай Жылыойского  района</t>
  </si>
  <si>
    <t>Строительство детского сада на 160 мест в пос. Шокпартогай Жылыойского  района</t>
  </si>
  <si>
    <t>Строительство детского сада на 160 мест в пос Аккизтогай  Жылыойского  района</t>
  </si>
  <si>
    <t>Строительство домкультуры на 400 мест в пос Аккистау Исатайского района</t>
  </si>
  <si>
    <t>Строительство Дома культуры на 400 мест в пос. Индерборский</t>
  </si>
  <si>
    <t xml:space="preserve">Атырауская область </t>
  </si>
  <si>
    <t>Строительство детского сада санаторного типа на 100 мест в п.Доссор, Макатского района</t>
  </si>
  <si>
    <t>Филиал "Норт Каспиан Оперейтинг Компани Н.В."</t>
  </si>
  <si>
    <t>Cтроительство детского сада на 320 мест в мкрн. Нурсая г.Атырау</t>
  </si>
  <si>
    <t xml:space="preserve">Проектирование на строительство средней школы на 120 меств с Аккала Индерского района </t>
  </si>
  <si>
    <t xml:space="preserve">Проектирование на строительство средней школы на 250 мест в с Береке Махамбетского  района </t>
  </si>
  <si>
    <t>Проектирование на строительство средней школы  им Отаралиева на 120 мест в с Акжайык г.Атырау</t>
  </si>
  <si>
    <t>Строительство средней школы на 80 мест в с.Кызыл уй Исатайского района.</t>
  </si>
  <si>
    <t>Строительство детского сада на 290 мест в п.Еркинкала г.Атырау</t>
  </si>
  <si>
    <t>Строительство 60-ти квартирного  3-х этажного  жилого дома  пос. Доссор   Макатского района</t>
  </si>
  <si>
    <t>Строительство 60-ти квартирного 3-х этажного жилого дома  в  пос. Индербор Индерского района</t>
  </si>
  <si>
    <t>Строительство школа на 100 мест в с.Курылыс Индерского района</t>
  </si>
  <si>
    <t>Строительства детского сада на 160 мест в с Бирлик г.Атырау</t>
  </si>
  <si>
    <t>Строительство детского сада на 160 мест в с Бирлик г.Атырау</t>
  </si>
  <si>
    <t>Строительство детского сада на 200 мест в г.Кульсары Жылойского района</t>
  </si>
  <si>
    <t>Строительство детского сада на 160 мест в с.Аккистау Исатайского района</t>
  </si>
  <si>
    <t>Реконструкция и капитальный ремонт родильного дома под перинатальный центр в г.Атырау</t>
  </si>
  <si>
    <t xml:space="preserve">Мангистауская область </t>
  </si>
  <si>
    <t>Приобретение оборудования для Кардиологического центра при Мангистауской областной больнице</t>
  </si>
  <si>
    <r>
      <t xml:space="preserve">Аппарат искусственной вентиляции легких экспертного класса для новорожденных, станция Спейс в комплекте - </t>
    </r>
    <r>
      <rPr>
        <b/>
        <sz val="9"/>
        <color indexed="8"/>
        <rFont val="Times New Roman"/>
        <family val="1"/>
        <charset val="204"/>
      </rPr>
      <t xml:space="preserve">получатель ГКПП "Мангистауская областная  </t>
    </r>
    <r>
      <rPr>
        <sz val="9"/>
        <color indexed="8"/>
        <rFont val="Times New Roman"/>
        <family val="1"/>
        <charset val="204"/>
      </rPr>
      <t>больница"</t>
    </r>
  </si>
  <si>
    <t>1 единица</t>
  </si>
  <si>
    <t>Летний оздоровительный лагерь для детей из соц- уязвимых слоев населения</t>
  </si>
  <si>
    <r>
      <t xml:space="preserve">Летний оздоровительный лагерь для детей из социально уязвимых слоев населения. </t>
    </r>
    <r>
      <rPr>
        <b/>
        <sz val="9"/>
        <color indexed="8"/>
        <rFont val="Times New Roman"/>
        <family val="1"/>
        <charset val="204"/>
      </rPr>
      <t>Получатель- дети школьного возраста</t>
    </r>
  </si>
  <si>
    <t>300 детей</t>
  </si>
  <si>
    <t>Аппарат искусственной вентиляции легких</t>
  </si>
  <si>
    <t>Государственное коммунальное предприятие  на праве хозяйственного владения "Мангистауская областная больница"</t>
  </si>
  <si>
    <t>Акиматы Тупкараганского и Мунайлинского районов</t>
  </si>
  <si>
    <t>Сельский клуб в пос.Акшымырау</t>
  </si>
  <si>
    <t>ГКП "Орлеу" Мангистауского района</t>
  </si>
  <si>
    <t>Холодильный агрегат</t>
  </si>
  <si>
    <t>Акимат Мангистауского района</t>
  </si>
  <si>
    <t>Реконструкция стадиона в селе Курык</t>
  </si>
  <si>
    <t>Внедрение программы профессиональной ориентации в сельских школах</t>
  </si>
  <si>
    <t>Компания "Маерск Ойл Казахстан Гмбх"</t>
  </si>
  <si>
    <t xml:space="preserve">ТОО "Ком Мунай" </t>
  </si>
  <si>
    <t xml:space="preserve">Компания "Маерск Ойл Казахстан Гмбх"  </t>
  </si>
  <si>
    <t xml:space="preserve">ТОО "Ком Мунай"  </t>
  </si>
  <si>
    <t>Сводный отчет  по расходам на социальное развитие и местную инфраструктуру, за исключением средств, перечисленных на КБК 206114 (Мангистауская область)</t>
  </si>
  <si>
    <t>По данным акиматов</t>
  </si>
  <si>
    <t xml:space="preserve">ЗКО г.Уральск  </t>
  </si>
  <si>
    <t>Подъездная дорога к интеллектуальной школе первого Президента Республики Казахстан в г.Уральск Западно-Казахстанской области</t>
  </si>
  <si>
    <t>Теннисный комплекс с трибунами на 300 мест по ул.Московская в г.Уральск Западно-Казахстанской области</t>
  </si>
  <si>
    <t>Дом творчества им.Кадыр Мырза-Али в г.Уральск</t>
  </si>
  <si>
    <t>Подъездная дорога к детскому саду на 350 мест по ул.Самал г.Уральск</t>
  </si>
  <si>
    <t>Реконструкция пешеходного моста через р.Чаган в районе городского парка культуры и отдыха в в г.Уральск</t>
  </si>
  <si>
    <t xml:space="preserve">Детский сад на 290 мест в п.Жанибек Жанибекского района </t>
  </si>
  <si>
    <t>По данным компаний - недропользователей</t>
  </si>
  <si>
    <t>ЗКО, г. Уральск</t>
  </si>
  <si>
    <t>Подъездная дорога к интеллектуальной школе первого Президента РК</t>
  </si>
  <si>
    <t>Строительство теннисного комплекса</t>
  </si>
  <si>
    <t>ГУ Управление Финансов ЗКО / ГККП "Центр подготовки олимпийского резерва" Управления физической культуры и спорта акимата Западно-Казахстанской области</t>
  </si>
  <si>
    <t>Строительство дома искусств им.Кадыр Мырза Али</t>
  </si>
  <si>
    <t>ГУ Управление Финансов ЗКО / ГУ Управление культуры, архивов и документации Западно-Казахстанской области</t>
  </si>
  <si>
    <t>Строительство подъездной дороги к детскому саду на 350 мест по ул.Самал</t>
  </si>
  <si>
    <t>ГУ Управление Финансов ЗКО / "Отдел жилищно-коммунального хозяйства, пассажирского транспорта и автомобильных дорог города Уральска"</t>
  </si>
  <si>
    <t>Реконструкция пешеходного моста в парке им.Кирова</t>
  </si>
  <si>
    <t>ГУ Управление Финансов ЗКО / Отдел культуры и развитя языков г. Уральска</t>
  </si>
  <si>
    <t>Строительство детского сада на 290 мест</t>
  </si>
  <si>
    <t>ГУ Управление Финансов ЗКО / ГУ«Жанибекский районный отдел образования»</t>
  </si>
  <si>
    <t>ГУ Управление Финансов ЗКО / Отдел культуры и развития языков г. Уральска</t>
  </si>
  <si>
    <t>Филиал "Карачаганак Петролеум Оперейтинг Б.В. "</t>
  </si>
  <si>
    <t xml:space="preserve">Филиал "Карачаганак Петролеум Оперейтинг Б.В. " </t>
  </si>
  <si>
    <t>Подъездная дорога к интеллектуальной школе первого Президента Республики Казахстан в г.Уральск ЗКО</t>
  </si>
  <si>
    <t>Сводный отчет  по расходам на социальное развитие и местную инфраструктуру, за исключением средств, перечисленных на КБК 206114 (Западно-Казахстанская область)</t>
  </si>
  <si>
    <t>Теннисный комплекс с трибунами на 300 мест по ул.Московская в г.Уральск ЗКО</t>
  </si>
  <si>
    <t>ГУ Управление Финансов ЗКО / ГККП "Центр подготовки олимпийского резерва" Управления физической культуры и спорта акимата ЗКО</t>
  </si>
  <si>
    <t>ГУ Управление Финансов ЗКО / ГУ Управление культуры, архивов и документации ЗКО</t>
  </si>
  <si>
    <t xml:space="preserve">Благотворительная  помощь на ремонт здания детского сада № 25 г. Павлодар (замена кровли и фасада )
</t>
  </si>
  <si>
    <t xml:space="preserve">Безвозмездная помощь на благоустройство территорий прилегающих к жилым домам в г. Павлодар </t>
  </si>
  <si>
    <t>Благотворительная  помощь КГКП «Аксуский колледж черной металлургии» (на оснащение материально-технической базы)</t>
  </si>
  <si>
    <t>Благотворительная   помощь КГКП «Аксуский колледж имени Жаяу Мусы» (на оснащение материально-технической базы)</t>
  </si>
  <si>
    <t>Спонсорская помощь на организацию благоустройства в сквере города Аксу (оснащение специальным игровым комплексом)</t>
  </si>
  <si>
    <t>Благотворительная помощь на капитальный ремонт спортивного зала в здании ГККП «Дом детского творчества города Аксу»</t>
  </si>
  <si>
    <t>Спонсорская помощь на капитальный ремонт спортивного зала и столовой здания КГУ «Средняя школа №4 города Аксу»</t>
  </si>
  <si>
    <t>Благотворительная  помощь на ремонт крыши спортивно-оздоровительного комплекса по адресу г. Аксу, ул. Астана, д.60</t>
  </si>
  <si>
    <t>Спонсорская помощь ГУ «Средняя общеобразовательная школа-гимназия №9 г. Павлодара» (на установку мини-футбольной площадки с искусственным покрытием и беговой дорожки, пошив и приобретение детских костюмов)</t>
  </si>
  <si>
    <t>Благотворительная помощь  КГУ «Ушкулунская основная общеобразовательная школа отдела образования Баянаульского района» (на установку окон)</t>
  </si>
  <si>
    <t>Благотворительная помощь  ГККП «Ясли-сад №29 г.Павлодара» (на приобретение видеонаблюдения и замену входных дверей)</t>
  </si>
  <si>
    <t>Благотворительная помощь  ГККП «Ясли-сад №121 г.Павлодара» ( на приобретение сушильной машины)</t>
  </si>
  <si>
    <t xml:space="preserve"> Благотворительная помощь  ГККП «Ясли сад №42» (на   текущий ремонт коридоров)</t>
  </si>
  <si>
    <t>Благотворительная помощь  КГУ «Областное детское психоневрологическое медико-социальное учреждение» управления координации занятости и социальных программ Павлодарской области  (в виде благоустройства территории, приобретение мини-футбольной  площадки)</t>
  </si>
  <si>
    <t>Благотворительная помощь  ГУ «Детский противотуберкулезный санаторий Павлодарской области» (на установку футбольного поля на территории санатория)</t>
  </si>
  <si>
    <t>Благотворительная помощь ГУ «Средняя общеобразовательная школа №4 имени Камала  Макпалеева города Павлодара» (на текущий ремонт)</t>
  </si>
  <si>
    <t>Благотворительная помощь  КГКП «Павлодарский областной казахский музыкально-драматический театр им. Ж.Аймаутова» (для приобретения и установки скоростных пластинчатых теплообменников системы горячего водоснабжения театра)</t>
  </si>
  <si>
    <t>Благотворительная помощь ГККП «Детский-сад №39 города Павлодара коррекционного типа для детей с нарушениями интеллекта» (для приобретения оборудования Монтессори)</t>
  </si>
  <si>
    <t xml:space="preserve">Благотворительная помощь на обустройство детских и спортивных площадок
(по адресам: ул. Ауэзова, дома № 7, 7а, 9 и 9а; 
ул. Царева, дома № 11, 15, 17, 19, 21, 23)
</t>
  </si>
  <si>
    <t xml:space="preserve">Благотворительная помощь на благоустройство внутриквартальных территорий г. Аксу
(по адресу ул. Ауэзова, дома 7, 7а, 9 и 9а)
</t>
  </si>
  <si>
    <t>Благотворительная помощь на строительство крытого хоккейного корта в г. Аксу</t>
  </si>
  <si>
    <t>Павлодарская область</t>
  </si>
  <si>
    <t>Передача наружных инженерных сетей в городскую коммунальную собственность (трансформаторная подстанция)</t>
  </si>
  <si>
    <t>КФ "ERG Комек"</t>
  </si>
  <si>
    <t>АО "АЗФ"</t>
  </si>
  <si>
    <r>
      <rPr>
        <i/>
        <sz val="10"/>
        <rFont val="Times New Roman"/>
        <family val="1"/>
        <charset val="204"/>
      </rPr>
      <t xml:space="preserve">  приобретение для престарелых и инвалидов:</t>
    </r>
    <r>
      <rPr>
        <sz val="10"/>
        <rFont val="Times New Roman"/>
        <family val="1"/>
        <charset val="204"/>
      </rPr>
      <t xml:space="preserve">
 -  колясок с электроприводом для инвалидов - 23,4 млн.тенге,
  - средств передвижения (кресла-коляски) - 5,5 млн.тенге.</t>
    </r>
  </si>
  <si>
    <t xml:space="preserve">   - проведение культурных мероприятий в рамках празднования Дня Победы Великой Отечественной войны</t>
  </si>
  <si>
    <t xml:space="preserve"> - стипендии 5-ти ведущим спортсменам области</t>
  </si>
  <si>
    <t xml:space="preserve"> - приобретение автотранспортного средства (Газель ГАЗ 322132-288) для Литвинской школы-интернат  - 3,5 млн.тенге;
 - приобретение оборудования для   комнаты Монтесори
 (для детей от 0-3 лет) - 3 млн.тенге; 
 - приобретение специализированного автотранспортного средства для перевозки инвалидов - 4,6 млн.тенге.
</t>
  </si>
  <si>
    <t xml:space="preserve">  - выплата грантов артистам симфонического оркестра Концертного объединения им.К.Байжанова (творческий состав -112  чел.) - 6,7 млн.тенге;
  -  выплата грантов артистам академического оркестра казахских народных инструментов им.Таттимбета Концертного объединения
 им.К.Байжанова (творческий состав -86  чел.) - 5,1 млн.тенге;
  - выплата  грантов артистам Карагандинского областного казахского драматического театра им. С.Сейфуллина (творческий состав– 52 чел.) - 3,1 млн.тенге;
  -выплата грантов артистам Карагандинского государственного
 ордена Дружбы народов русского драматического театра им. К.С.Станиславского (творческий состав - 31 чел.)-1,8 млн.тенге;
  - выплата грантов артистам Карагандинского государственного театра музыкальной комедии (творческий состав - 173 чел.) - 10,3 млн.тенге.</t>
  </si>
  <si>
    <r>
      <t xml:space="preserve">  -  благоустройство сквера за мемориалом "Вечный огонь"  и модернизация стеллы Победы в парке 60-летия Победы - 127,5 млн.тенге;
 </t>
    </r>
    <r>
      <rPr>
        <sz val="10"/>
        <color rgb="FFFF0000"/>
        <rFont val="Times New Roman"/>
        <family val="1"/>
        <charset val="204"/>
      </rPr>
      <t/>
    </r>
  </si>
  <si>
    <t xml:space="preserve"> - благотворительная помощь на поддержку 3-х молодых специалистов врачей (выделение подъемных).</t>
  </si>
  <si>
    <t xml:space="preserve"> - безвозмездная помощь на содержание котельной п.Шубарколь - 21653,26 тыс.тенге;
 - предоставление специальной техники для предупреждения и ликвидации чрезвычайных ситуаций - 273 тыс.тенге; </t>
  </si>
  <si>
    <r>
      <rPr>
        <sz val="10"/>
        <color rgb="FFFF000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- обустройство детской площадки жилого дома расположенного по адресу г.Караганда Октябрьский район, мкр."Голубые пруды" дом 12/2; 
 </t>
    </r>
  </si>
  <si>
    <t xml:space="preserve">Внешние коммунальные сети жилого дома, расположенного по адресу г. Караганда Октябрьский район, мкр."Голубые пруды" дом 12/2 </t>
  </si>
  <si>
    <t>Оказана спонсорская помощь на международный день пожилых людей села Кызылкаин, ТОО "Су НТС-24"</t>
  </si>
  <si>
    <t>Благоустройство территории, очистка ТБО и снега в селе Кызылкаин, ТОО "Березняки ХХІ"</t>
  </si>
  <si>
    <t>Благоустройство территории, очистка ТБО и снега, помощь во время паводка в селе Кызылкаин, ТОО "Гауһартас"</t>
  </si>
  <si>
    <t>Благоустройство территории, очистка ТБО и снега, спонсорсая помощь по всем мероприятиям в селе Каракудук, АО ГРК "Сат Комир"</t>
  </si>
  <si>
    <t>Благоустройство территории, очистка ТБО и снега, укрепление водопропусков трассы во время паводка в селе Молодецкое, КХ "Нур-Адил"</t>
  </si>
  <si>
    <t>Благоустройство территории, очистка ТБО и снега, спонсорсая помощь по всем мероприятиям в пос. Кушокы, ТОО "Куучекинский угольный разрез"</t>
  </si>
  <si>
    <t>Благоустройство территории села Ботакара, ТОО "Петроресурс"</t>
  </si>
  <si>
    <t>Благоустройство территории, очистка ТБО и снега в селе Уштобе, ТОО "Дорстройматериал ХХІ"</t>
  </si>
  <si>
    <t>Карагандинская</t>
  </si>
  <si>
    <t>Наименование мероприятия (проекта, программы, социального объекта)</t>
  </si>
  <si>
    <t>ERG S.a.r.l.</t>
  </si>
  <si>
    <t>Жамбылская обл., Мойынкумский р-н</t>
  </si>
  <si>
    <t>расходы по содуржанию п. Акбакай, в том числе:</t>
  </si>
  <si>
    <t xml:space="preserve">КГУ "Аппарат Акима Акбакайского поселкового округа" </t>
  </si>
  <si>
    <t>Расходы на ГСМ</t>
  </si>
  <si>
    <t>Расходы на электроэнергию</t>
  </si>
  <si>
    <t>Расходы на питание, проживание, обслуживание, моющее средство</t>
  </si>
  <si>
    <t>Аренда имущества</t>
  </si>
  <si>
    <t>Расходы на ремонт (материалы)</t>
  </si>
  <si>
    <t xml:space="preserve">АО "АК Алтыналмас" </t>
  </si>
  <si>
    <t>Общественный фонд ВКО "благотворительный Фонд"Парыз"</t>
  </si>
  <si>
    <t>В том числе через фонд "Парыз", в т.ч.:</t>
  </si>
  <si>
    <t>3 233 500 (в том числе фонд "Парыз" 1 500 000)</t>
  </si>
  <si>
    <t xml:space="preserve"> Строительство дворца молодежи и школьников</t>
  </si>
  <si>
    <t>Ремонт дороги от ул.Есенжанова до пос.Делкур</t>
  </si>
  <si>
    <t>Ремонт дороги по ул.Сырым Датова</t>
  </si>
  <si>
    <t>Ремонт дороги по ул.Сарайшык</t>
  </si>
  <si>
    <t>Реконструкция автодороги по ул.Ихсанова (от ул.Чагано-Набережная до ул.Рубежинская)</t>
  </si>
  <si>
    <t>Благоустройство правого берега р.Чаган городского парка культуры и отдыха</t>
  </si>
  <si>
    <t>Капитальный ремонт автодороги по пр.Достык (от ул.Пугачева до ул.Маметовой)</t>
  </si>
  <si>
    <t>Строительство футбольного манежа на 3000 мест</t>
  </si>
  <si>
    <t>Обустройство площадки с оборудованием для хоккея с мячом, стаднион Юность</t>
  </si>
  <si>
    <t>Второй этап благоустройства правого берега реки Чаган городского парка им.Кирова</t>
  </si>
  <si>
    <t xml:space="preserve">Строительство и ремонт дорог </t>
  </si>
  <si>
    <t>Строительство школы</t>
  </si>
  <si>
    <t>Строительство модульной котельной в мкр.Самал</t>
  </si>
  <si>
    <t>Строительство дома торжеств</t>
  </si>
  <si>
    <t>Строительство библиотеки</t>
  </si>
  <si>
    <t>Ремонт дорог</t>
  </si>
  <si>
    <t xml:space="preserve">Строительство детского сада на 350 мест по ул. Самал </t>
  </si>
  <si>
    <t>Празднование 550-летия образования Казахского Ханства</t>
  </si>
  <si>
    <t>Ремонт автодороги Аксай-Бурлин</t>
  </si>
  <si>
    <t>Ремонт автодороги Аксай-Оренбург</t>
  </si>
  <si>
    <t>Ремонт участка дороги Месторождение - Казахстанско-Российская граница</t>
  </si>
  <si>
    <t>Капитальный ремонт ГКП на ПХВ "Бурлинская центральная районная больница управления здравоохранения ЗКО (1 этап) (реализация 2 этапа в 2016 году)</t>
  </si>
  <si>
    <t>Строительство котельной для теплоснабжения 4го и 5го микрорайонов</t>
  </si>
  <si>
    <t>Благоустройство ул.Октбярьская, от пр.Абая до ул.Им.Ващука</t>
  </si>
  <si>
    <t>Капитальный ремонт дороги ул.Джамбульская от ул.Конечная до ул.Ихсанова и ул.Заводская</t>
  </si>
  <si>
    <t>Благоустройство ул.Конечная, от ул.Ихсанова до ул.Овражная</t>
  </si>
  <si>
    <t>Строительство физкультурно-оздоровительного комплекса</t>
  </si>
  <si>
    <t>Капитальный ремонт котельной в 10- м микрорайоне</t>
  </si>
  <si>
    <t>Реконструкция проезжей части и тротуаров по ул.Советская</t>
  </si>
  <si>
    <t>Развитие Аксая - Благоустройство Района</t>
  </si>
  <si>
    <t>Развитие Аксая - Благоустройство Района (Корректировка затрат прошлых лет)</t>
  </si>
  <si>
    <t>Строительство Детского сада на 140 мест в п.Бурлин</t>
  </si>
  <si>
    <t>Реконструкция системы водоснабжения села Канай</t>
  </si>
  <si>
    <t>Строительство водопровода в селе Жанаталап</t>
  </si>
  <si>
    <t>Строительство средней школы в п.Конекеткен Теркетинского района</t>
  </si>
  <si>
    <t>Строительство средней школы на 108 учащахся в п.Ушагаш Каратобинского района</t>
  </si>
  <si>
    <t>Ремонт мастерской в средней школе в п.Жарсуат Бурлинского района</t>
  </si>
  <si>
    <t>Строительство средней школы на 198 учащахся в п.Камысты Жанибекского района</t>
  </si>
  <si>
    <t>Строительство средней школы на 198 учащахся а п.Сайкудук Акжайыкского района</t>
  </si>
  <si>
    <t>Строительство семейно-врачебной амбулатории на 35 посещений в сутки в п.Бисен Бокейординского района</t>
  </si>
  <si>
    <t>Реконструкция системы водоснабжения в п.Успеновка Бурлинского района</t>
  </si>
  <si>
    <t>Капитальный ремонт школы в п.Успеновка Бурлинского района</t>
  </si>
  <si>
    <t>Строительство музыкальной школы</t>
  </si>
  <si>
    <t>Строительство культурного центра на 200 мест в п.Сулыколь Каратобинского района</t>
  </si>
  <si>
    <t>Реконструкция системы водоснабжения в п.Березовка Бурлинского района</t>
  </si>
  <si>
    <t>Строительство культурного центра в п.Сары-Омир Теректинского района</t>
  </si>
  <si>
    <t>Изготовление Проектно-Сметной Документации (с государственной экспертизой) на инженерные сети (водоснабжение, электроснабжение, дороги) и жилые дома</t>
  </si>
  <si>
    <t>Технико-Экономическое Обоснование, проектирование и оценка</t>
  </si>
  <si>
    <t>Подготовка Проектно-Сметной Документации для соц проектов 2013 года</t>
  </si>
  <si>
    <t>Благотворительная помощь на приобретение модернизированного  технического комплекса мультимедийного интерактивного учебного класса по профессии «Обогащение полезных ископаемых» (КГКП «Рудненский горно-технологический колледж»)</t>
  </si>
  <si>
    <t>Благотворительная помощь на приобретение 3D Атласа оборудования и учебной универсальной испытательной машины «Механические испытания материалов» (РГП «Рудненский индустриальный институт»)</t>
  </si>
  <si>
    <t>Благотворительная помощь на приобретение тренажера мостового крана PASKAL серии ТМК (КГКП «Рудненский колледж строительства и транспорта»)</t>
  </si>
  <si>
    <t>Благотворительная помощь на приобретение реабилитационного оборудования для детей с заболеванием ДЦП  (КГП «Рудненская городская детская больница»)</t>
  </si>
  <si>
    <t>Благотворительная помощь на приобретение санитарного автомобиля на базе ГАЗ 2705 (КГКП «Рудненская городская станция скорой медицинской помощи»)</t>
  </si>
  <si>
    <t>Спонсорская помощь на развитие спорта Костанайской области  (ГККП «Спортивный клуб Куат» )</t>
  </si>
  <si>
    <t>Спонсорская помощь на развитие спорта Костанайской области (ГККП «Спортивный клуб Куат» )</t>
  </si>
  <si>
    <t>Благотворительная помощь на приобретение реабилитационного оборудования для детей с заболеванием ДЦП (КГП «Рудненская городская детская больница»)</t>
  </si>
  <si>
    <r>
      <t xml:space="preserve">направить денежные средства  в общей сумме </t>
    </r>
    <r>
      <rPr>
        <b/>
        <sz val="10"/>
        <color indexed="8"/>
        <rFont val="Times New Roman"/>
        <family val="1"/>
        <charset val="204"/>
      </rPr>
      <t xml:space="preserve"> 600,0  млн.тенге  </t>
    </r>
    <r>
      <rPr>
        <sz val="10"/>
        <color indexed="8"/>
        <rFont val="Times New Roman"/>
        <family val="1"/>
        <charset val="204"/>
      </rPr>
      <t>на развитие   производственной, инженерно-коммуникационной,  социальной  инфраструктуры,  сферы образования, культуры, здравоохранения, спорта,  поддержку сельхозтоваропроизводителей и переработку сельскохозяйственной  продукции, благоустройство населенных пунктов, модернизацию ЖКХ, а также на  другие  социально значимые мероприятия и проекты.</t>
    </r>
  </si>
  <si>
    <t>ГУ Управление Финансов ЗКО / "Отдел жилищно-коммунального хозяйства, пассажирского транспорта и автомобильных дорог Бурлинского района</t>
  </si>
  <si>
    <t>Акмолинская</t>
  </si>
  <si>
    <t>По данным Плательщиков</t>
  </si>
  <si>
    <t>Актюбинская</t>
  </si>
  <si>
    <t>Атырауская</t>
  </si>
  <si>
    <t>Павлодарская</t>
  </si>
  <si>
    <t>Жамбылская</t>
  </si>
  <si>
    <t>Северо-Казахстанская</t>
  </si>
  <si>
    <t>Кызылординская</t>
  </si>
  <si>
    <t>Мангистауская</t>
  </si>
  <si>
    <t>ЗКО</t>
  </si>
  <si>
    <t>Костанайская</t>
  </si>
  <si>
    <t>ВКО</t>
  </si>
  <si>
    <t>Область</t>
  </si>
  <si>
    <t>АО "КТК Программой «Проект расширения"</t>
  </si>
  <si>
    <t>ТОО "Строймаркет"</t>
  </si>
  <si>
    <t xml:space="preserve">ТОО "Тасбулат Ойл Корпорэйшн"  </t>
  </si>
  <si>
    <t>ТОО "Тасбулат Ойл Корпорэйшн"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</si>
</sst>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_ ;\-#,##0\ "/>
    <numFmt numFmtId="168" formatCode="#,##0.0"/>
    <numFmt numFmtId="169" formatCode="_-* #,##0.00000_р_._-;\-* #,##0.00000_р_._-;_-* &quot;-&quot;??_р_._-;_-@_-"/>
    <numFmt numFmtId="170" formatCode="#,##0_р_."/>
    <numFmt numFmtId="171" formatCode="_-* #,##0_-;\-* #,##0_-;_-* &quot;-&quot;??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7">
    <xf numFmtId="0" fontId="0" fillId="0" borderId="0" xfId="0"/>
    <xf numFmtId="0" fontId="2" fillId="0" borderId="0" xfId="0" applyFont="1"/>
    <xf numFmtId="0" fontId="2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3" fontId="3" fillId="0" borderId="1" xfId="0" applyNumberFormat="1" applyFont="1" applyBorder="1"/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3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6" fillId="0" borderId="0" xfId="0" applyFont="1" applyBorder="1"/>
    <xf numFmtId="0" fontId="7" fillId="3" borderId="1" xfId="0" applyFont="1" applyFill="1" applyBorder="1"/>
    <xf numFmtId="0" fontId="7" fillId="0" borderId="0" xfId="0" applyFont="1"/>
    <xf numFmtId="0" fontId="6" fillId="3" borderId="15" xfId="0" applyFont="1" applyFill="1" applyBorder="1"/>
    <xf numFmtId="0" fontId="6" fillId="3" borderId="21" xfId="0" applyFont="1" applyFill="1" applyBorder="1"/>
    <xf numFmtId="0" fontId="6" fillId="3" borderId="4" xfId="0" applyFont="1" applyFill="1" applyBorder="1"/>
    <xf numFmtId="0" fontId="4" fillId="0" borderId="29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0" fontId="6" fillId="3" borderId="28" xfId="0" applyFont="1" applyFill="1" applyBorder="1"/>
    <xf numFmtId="0" fontId="7" fillId="0" borderId="24" xfId="0" applyFont="1" applyBorder="1"/>
    <xf numFmtId="0" fontId="7" fillId="0" borderId="44" xfId="0" applyFont="1" applyBorder="1"/>
    <xf numFmtId="0" fontId="6" fillId="0" borderId="24" xfId="0" applyFont="1" applyBorder="1"/>
    <xf numFmtId="0" fontId="6" fillId="0" borderId="0" xfId="0" applyFont="1"/>
    <xf numFmtId="0" fontId="7" fillId="0" borderId="4" xfId="0" applyFont="1" applyBorder="1" applyAlignment="1">
      <alignment horizontal="left" vertical="center" wrapText="1"/>
    </xf>
    <xf numFmtId="3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vertical="top"/>
    </xf>
    <xf numFmtId="0" fontId="7" fillId="0" borderId="29" xfId="0" applyFont="1" applyBorder="1" applyAlignment="1">
      <alignment vertical="top" wrapText="1"/>
    </xf>
    <xf numFmtId="0" fontId="7" fillId="3" borderId="20" xfId="0" applyFont="1" applyFill="1" applyBorder="1"/>
    <xf numFmtId="0" fontId="7" fillId="0" borderId="15" xfId="0" applyFont="1" applyBorder="1"/>
    <xf numFmtId="164" fontId="6" fillId="3" borderId="15" xfId="0" applyNumberFormat="1" applyFont="1" applyFill="1" applyBorder="1"/>
    <xf numFmtId="0" fontId="7" fillId="3" borderId="32" xfId="0" applyFont="1" applyFill="1" applyBorder="1"/>
    <xf numFmtId="0" fontId="6" fillId="3" borderId="0" xfId="0" applyFont="1" applyFill="1" applyBorder="1"/>
    <xf numFmtId="164" fontId="6" fillId="0" borderId="0" xfId="0" applyNumberFormat="1" applyFont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164" fontId="7" fillId="3" borderId="11" xfId="1" applyNumberFormat="1" applyFont="1" applyFill="1" applyBorder="1" applyAlignment="1">
      <alignment horizontal="center" vertical="center" wrapText="1"/>
    </xf>
    <xf numFmtId="0" fontId="7" fillId="3" borderId="11" xfId="0" applyFont="1" applyFill="1" applyBorder="1"/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  <xf numFmtId="164" fontId="6" fillId="3" borderId="15" xfId="1" applyNumberFormat="1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0" fontId="7" fillId="0" borderId="31" xfId="0" applyFont="1" applyBorder="1"/>
    <xf numFmtId="0" fontId="6" fillId="0" borderId="21" xfId="0" applyFont="1" applyBorder="1"/>
    <xf numFmtId="0" fontId="7" fillId="0" borderId="22" xfId="0" applyFont="1" applyBorder="1"/>
    <xf numFmtId="0" fontId="6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center" wrapText="1"/>
    </xf>
    <xf numFmtId="3" fontId="7" fillId="0" borderId="11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/>
    </xf>
    <xf numFmtId="3" fontId="6" fillId="0" borderId="4" xfId="0" applyNumberFormat="1" applyFont="1" applyBorder="1" applyAlignment="1">
      <alignment horizontal="right" vertical="center"/>
    </xf>
    <xf numFmtId="164" fontId="6" fillId="3" borderId="4" xfId="0" applyNumberFormat="1" applyFont="1" applyFill="1" applyBorder="1"/>
    <xf numFmtId="0" fontId="6" fillId="0" borderId="2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164" fontId="7" fillId="0" borderId="1" xfId="1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6" fillId="0" borderId="20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164" fontId="6" fillId="0" borderId="15" xfId="1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wrapText="1"/>
    </xf>
    <xf numFmtId="0" fontId="7" fillId="0" borderId="30" xfId="0" applyFont="1" applyBorder="1" applyAlignment="1">
      <alignment horizontal="center"/>
    </xf>
    <xf numFmtId="164" fontId="6" fillId="0" borderId="28" xfId="1" applyNumberFormat="1" applyFont="1" applyBorder="1" applyAlignment="1">
      <alignment horizontal="right" vertical="center" wrapText="1"/>
    </xf>
    <xf numFmtId="164" fontId="6" fillId="0" borderId="28" xfId="1" applyNumberFormat="1" applyFont="1" applyBorder="1" applyAlignment="1">
      <alignment horizontal="center" vertical="center" wrapText="1"/>
    </xf>
    <xf numFmtId="0" fontId="7" fillId="0" borderId="45" xfId="0" applyFont="1" applyBorder="1"/>
    <xf numFmtId="164" fontId="6" fillId="0" borderId="46" xfId="0" applyNumberFormat="1" applyFont="1" applyBorder="1"/>
    <xf numFmtId="164" fontId="6" fillId="0" borderId="28" xfId="0" applyNumberFormat="1" applyFont="1" applyBorder="1"/>
    <xf numFmtId="0" fontId="7" fillId="0" borderId="26" xfId="0" applyFont="1" applyBorder="1"/>
    <xf numFmtId="164" fontId="6" fillId="0" borderId="0" xfId="1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3" borderId="11" xfId="1" applyNumberFormat="1" applyFont="1" applyFill="1" applyBorder="1" applyAlignment="1">
      <alignment horizontal="right" vertical="center" wrapText="1"/>
    </xf>
    <xf numFmtId="164" fontId="7" fillId="0" borderId="23" xfId="0" applyNumberFormat="1" applyFont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 wrapText="1"/>
    </xf>
    <xf numFmtId="3" fontId="6" fillId="0" borderId="15" xfId="1" applyNumberFormat="1" applyFont="1" applyBorder="1" applyAlignment="1">
      <alignment horizontal="right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164" fontId="7" fillId="0" borderId="11" xfId="1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6" fillId="0" borderId="15" xfId="0" applyFont="1" applyBorder="1"/>
    <xf numFmtId="164" fontId="6" fillId="0" borderId="15" xfId="0" applyNumberFormat="1" applyFont="1" applyBorder="1"/>
    <xf numFmtId="0" fontId="7" fillId="0" borderId="0" xfId="0" applyFont="1" applyAlignment="1">
      <alignment horizontal="right"/>
    </xf>
    <xf numFmtId="0" fontId="6" fillId="0" borderId="0" xfId="0" applyFont="1" applyAlignment="1"/>
    <xf numFmtId="0" fontId="7" fillId="3" borderId="0" xfId="0" applyFont="1" applyFill="1" applyAlignment="1">
      <alignment wrapText="1"/>
    </xf>
    <xf numFmtId="0" fontId="6" fillId="3" borderId="0" xfId="0" applyFont="1" applyFill="1" applyAlignment="1">
      <alignment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8" xfId="0" applyFont="1" applyBorder="1" applyAlignment="1">
      <alignment wrapText="1"/>
    </xf>
    <xf numFmtId="0" fontId="6" fillId="0" borderId="32" xfId="0" applyFont="1" applyBorder="1" applyAlignment="1">
      <alignment horizontal="center" vertical="center" wrapText="1"/>
    </xf>
    <xf numFmtId="0" fontId="7" fillId="0" borderId="8" xfId="0" applyFont="1" applyBorder="1"/>
    <xf numFmtId="0" fontId="6" fillId="0" borderId="8" xfId="0" applyFont="1" applyBorder="1"/>
    <xf numFmtId="0" fontId="7" fillId="0" borderId="32" xfId="0" applyFont="1" applyBorder="1"/>
    <xf numFmtId="0" fontId="7" fillId="0" borderId="47" xfId="0" applyFont="1" applyBorder="1"/>
    <xf numFmtId="164" fontId="6" fillId="0" borderId="4" xfId="0" applyNumberFormat="1" applyFont="1" applyBorder="1"/>
    <xf numFmtId="0" fontId="7" fillId="0" borderId="3" xfId="0" applyFont="1" applyBorder="1"/>
    <xf numFmtId="0" fontId="7" fillId="0" borderId="29" xfId="0" applyFont="1" applyBorder="1"/>
    <xf numFmtId="164" fontId="6" fillId="0" borderId="1" xfId="0" applyNumberFormat="1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26" xfId="0" applyFont="1" applyBorder="1"/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3" borderId="1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left"/>
    </xf>
    <xf numFmtId="0" fontId="7" fillId="0" borderId="2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/>
    </xf>
    <xf numFmtId="0" fontId="7" fillId="0" borderId="39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1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4" fontId="6" fillId="0" borderId="21" xfId="0" applyNumberFormat="1" applyFont="1" applyBorder="1"/>
    <xf numFmtId="0" fontId="7" fillId="0" borderId="14" xfId="0" applyFont="1" applyBorder="1" applyAlignment="1">
      <alignment horizontal="center" vertical="center" wrapText="1"/>
    </xf>
    <xf numFmtId="164" fontId="7" fillId="0" borderId="0" xfId="0" applyNumberFormat="1" applyFont="1"/>
    <xf numFmtId="0" fontId="5" fillId="0" borderId="0" xfId="0" applyFont="1"/>
    <xf numFmtId="0" fontId="5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20" xfId="0" applyFont="1" applyBorder="1"/>
    <xf numFmtId="0" fontId="6" fillId="0" borderId="20" xfId="0" applyFont="1" applyBorder="1"/>
    <xf numFmtId="0" fontId="6" fillId="0" borderId="32" xfId="0" applyFont="1" applyBorder="1"/>
    <xf numFmtId="164" fontId="7" fillId="0" borderId="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center" vertical="center" wrapText="1"/>
    </xf>
    <xf numFmtId="164" fontId="11" fillId="3" borderId="11" xfId="1" applyNumberFormat="1" applyFont="1" applyFill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/>
    </xf>
    <xf numFmtId="0" fontId="7" fillId="0" borderId="12" xfId="0" applyFont="1" applyBorder="1"/>
    <xf numFmtId="0" fontId="7" fillId="0" borderId="14" xfId="0" applyFont="1" applyBorder="1"/>
    <xf numFmtId="164" fontId="6" fillId="0" borderId="32" xfId="0" applyNumberFormat="1" applyFont="1" applyBorder="1"/>
    <xf numFmtId="0" fontId="7" fillId="0" borderId="30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64" fontId="12" fillId="0" borderId="15" xfId="1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/>
    <xf numFmtId="0" fontId="11" fillId="0" borderId="11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/>
    <xf numFmtId="0" fontId="12" fillId="0" borderId="4" xfId="0" applyFont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2" fillId="0" borderId="15" xfId="0" applyFont="1" applyBorder="1"/>
    <xf numFmtId="164" fontId="12" fillId="0" borderId="15" xfId="0" applyNumberFormat="1" applyFont="1" applyBorder="1"/>
    <xf numFmtId="0" fontId="11" fillId="0" borderId="0" xfId="0" applyFont="1" applyBorder="1"/>
    <xf numFmtId="0" fontId="12" fillId="0" borderId="0" xfId="0" applyFont="1" applyBorder="1"/>
    <xf numFmtId="164" fontId="11" fillId="0" borderId="1" xfId="0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/>
    </xf>
    <xf numFmtId="0" fontId="12" fillId="0" borderId="1" xfId="0" applyFont="1" applyBorder="1"/>
    <xf numFmtId="0" fontId="12" fillId="0" borderId="20" xfId="0" applyFont="1" applyBorder="1"/>
    <xf numFmtId="0" fontId="12" fillId="0" borderId="32" xfId="0" applyFont="1" applyBorder="1"/>
    <xf numFmtId="164" fontId="11" fillId="0" borderId="11" xfId="0" applyNumberFormat="1" applyFont="1" applyBorder="1" applyAlignment="1">
      <alignment horizontal="center" vertical="center" wrapText="1"/>
    </xf>
    <xf numFmtId="165" fontId="11" fillId="0" borderId="11" xfId="1" applyNumberFormat="1" applyFont="1" applyBorder="1" applyAlignment="1">
      <alignment horizontal="center" vertical="center" wrapText="1"/>
    </xf>
    <xf numFmtId="164" fontId="12" fillId="0" borderId="1" xfId="0" applyNumberFormat="1" applyFont="1" applyBorder="1"/>
    <xf numFmtId="0" fontId="12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7" fillId="0" borderId="6" xfId="0" applyFont="1" applyBorder="1" applyAlignment="1">
      <alignment wrapText="1"/>
    </xf>
    <xf numFmtId="164" fontId="6" fillId="0" borderId="15" xfId="1" applyNumberFormat="1" applyFont="1" applyBorder="1"/>
    <xf numFmtId="0" fontId="7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4" fontId="6" fillId="0" borderId="4" xfId="1" applyNumberFormat="1" applyFont="1" applyBorder="1"/>
    <xf numFmtId="0" fontId="6" fillId="0" borderId="29" xfId="0" applyFont="1" applyBorder="1"/>
    <xf numFmtId="0" fontId="6" fillId="0" borderId="31" xfId="0" applyFont="1" applyBorder="1"/>
    <xf numFmtId="0" fontId="7" fillId="0" borderId="12" xfId="0" applyFont="1" applyBorder="1" applyAlignment="1">
      <alignment horizontal="left" vertical="center"/>
    </xf>
    <xf numFmtId="0" fontId="6" fillId="0" borderId="32" xfId="0" applyFont="1" applyBorder="1" applyAlignment="1">
      <alignment horizontal="left" vertical="center"/>
    </xf>
    <xf numFmtId="0" fontId="6" fillId="0" borderId="48" xfId="0" applyFont="1" applyBorder="1" applyAlignment="1">
      <alignment horizontal="left" vertical="center"/>
    </xf>
    <xf numFmtId="164" fontId="7" fillId="0" borderId="11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6" fillId="0" borderId="15" xfId="1" applyNumberFormat="1" applyFont="1" applyBorder="1" applyAlignment="1">
      <alignment horizontal="right" vertical="center"/>
    </xf>
    <xf numFmtId="164" fontId="6" fillId="0" borderId="21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left"/>
    </xf>
    <xf numFmtId="0" fontId="6" fillId="0" borderId="1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164" fontId="7" fillId="0" borderId="6" xfId="1" applyNumberFormat="1" applyFont="1" applyBorder="1" applyAlignment="1">
      <alignment horizontal="right" vertical="center"/>
    </xf>
    <xf numFmtId="0" fontId="7" fillId="0" borderId="6" xfId="0" applyFont="1" applyBorder="1"/>
    <xf numFmtId="0" fontId="7" fillId="0" borderId="43" xfId="0" applyFont="1" applyBorder="1" applyAlignment="1">
      <alignment horizontal="left" vertical="center"/>
    </xf>
    <xf numFmtId="0" fontId="5" fillId="0" borderId="11" xfId="0" applyFont="1" applyBorder="1"/>
    <xf numFmtId="3" fontId="5" fillId="0" borderId="1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0" fontId="6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164" fontId="6" fillId="0" borderId="15" xfId="1" applyNumberFormat="1" applyFont="1" applyBorder="1" applyAlignment="1">
      <alignment vertical="center"/>
    </xf>
    <xf numFmtId="164" fontId="7" fillId="0" borderId="6" xfId="1" applyNumberFormat="1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164" fontId="7" fillId="0" borderId="11" xfId="1" applyNumberFormat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5" fillId="0" borderId="4" xfId="0" applyFont="1" applyBorder="1"/>
    <xf numFmtId="0" fontId="11" fillId="0" borderId="1" xfId="0" applyFont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1" xfId="0" applyFont="1" applyBorder="1"/>
    <xf numFmtId="0" fontId="7" fillId="0" borderId="15" xfId="0" applyFont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8" xfId="0" applyFont="1" applyBorder="1"/>
    <xf numFmtId="0" fontId="6" fillId="0" borderId="4" xfId="0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6" fillId="0" borderId="18" xfId="0" applyFont="1" applyBorder="1"/>
    <xf numFmtId="0" fontId="6" fillId="0" borderId="14" xfId="0" applyFont="1" applyBorder="1"/>
    <xf numFmtId="164" fontId="12" fillId="0" borderId="4" xfId="1" applyNumberFormat="1" applyFont="1" applyBorder="1" applyAlignment="1">
      <alignment horizontal="center" vertical="center" wrapText="1"/>
    </xf>
    <xf numFmtId="0" fontId="11" fillId="0" borderId="18" xfId="0" applyFont="1" applyBorder="1"/>
    <xf numFmtId="0" fontId="11" fillId="0" borderId="14" xfId="0" applyFont="1" applyBorder="1"/>
    <xf numFmtId="166" fontId="7" fillId="0" borderId="0" xfId="0" applyNumberFormat="1" applyFont="1"/>
    <xf numFmtId="164" fontId="7" fillId="0" borderId="4" xfId="1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20" xfId="0" applyFont="1" applyBorder="1" applyAlignment="1">
      <alignment horizontal="center"/>
    </xf>
    <xf numFmtId="164" fontId="7" fillId="3" borderId="1" xfId="1" applyNumberFormat="1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/>
    </xf>
    <xf numFmtId="164" fontId="7" fillId="3" borderId="1" xfId="0" applyNumberFormat="1" applyFont="1" applyFill="1" applyBorder="1" applyAlignment="1">
      <alignment horizontal="right"/>
    </xf>
    <xf numFmtId="0" fontId="7" fillId="3" borderId="11" xfId="0" applyFont="1" applyFill="1" applyBorder="1" applyAlignment="1">
      <alignment horizontal="right"/>
    </xf>
    <xf numFmtId="0" fontId="6" fillId="3" borderId="20" xfId="0" applyFont="1" applyFill="1" applyBorder="1"/>
    <xf numFmtId="164" fontId="6" fillId="3" borderId="15" xfId="0" applyNumberFormat="1" applyFont="1" applyFill="1" applyBorder="1" applyAlignment="1">
      <alignment horizontal="right"/>
    </xf>
    <xf numFmtId="43" fontId="6" fillId="3" borderId="15" xfId="0" applyNumberFormat="1" applyFont="1" applyFill="1" applyBorder="1" applyAlignment="1">
      <alignment horizontal="right"/>
    </xf>
    <xf numFmtId="0" fontId="7" fillId="0" borderId="2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6" fillId="0" borderId="2" xfId="0" applyFont="1" applyBorder="1"/>
    <xf numFmtId="0" fontId="7" fillId="0" borderId="49" xfId="0" applyFont="1" applyBorder="1"/>
    <xf numFmtId="0" fontId="6" fillId="3" borderId="15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0" fontId="6" fillId="0" borderId="12" xfId="0" applyFont="1" applyBorder="1"/>
    <xf numFmtId="0" fontId="7" fillId="3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right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left"/>
    </xf>
    <xf numFmtId="0" fontId="7" fillId="0" borderId="21" xfId="0" applyFont="1" applyBorder="1"/>
    <xf numFmtId="0" fontId="6" fillId="0" borderId="20" xfId="0" applyFont="1" applyBorder="1" applyAlignment="1">
      <alignment horizontal="center" vertical="top" wrapText="1"/>
    </xf>
    <xf numFmtId="164" fontId="6" fillId="0" borderId="15" xfId="1" applyNumberFormat="1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/>
    </xf>
    <xf numFmtId="164" fontId="11" fillId="0" borderId="11" xfId="1" applyNumberFormat="1" applyFont="1" applyBorder="1" applyAlignment="1">
      <alignment horizontal="right" vertical="center" wrapText="1"/>
    </xf>
    <xf numFmtId="0" fontId="12" fillId="3" borderId="4" xfId="0" applyFont="1" applyFill="1" applyBorder="1" applyAlignment="1">
      <alignment horizontal="left"/>
    </xf>
    <xf numFmtId="0" fontId="12" fillId="0" borderId="30" xfId="0" applyFont="1" applyBorder="1" applyAlignment="1">
      <alignment horizontal="center"/>
    </xf>
    <xf numFmtId="0" fontId="12" fillId="0" borderId="4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 wrapText="1"/>
    </xf>
    <xf numFmtId="164" fontId="12" fillId="0" borderId="15" xfId="1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4" fontId="6" fillId="0" borderId="15" xfId="0" applyNumberFormat="1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11" fillId="0" borderId="4" xfId="0" applyFont="1" applyBorder="1"/>
    <xf numFmtId="0" fontId="11" fillId="0" borderId="6" xfId="0" applyFont="1" applyBorder="1" applyAlignment="1">
      <alignment vertical="center" wrapText="1"/>
    </xf>
    <xf numFmtId="0" fontId="6" fillId="0" borderId="30" xfId="0" applyFont="1" applyBorder="1"/>
    <xf numFmtId="0" fontId="6" fillId="0" borderId="4" xfId="0" applyFont="1" applyBorder="1"/>
    <xf numFmtId="0" fontId="7" fillId="0" borderId="27" xfId="0" applyFont="1" applyBorder="1"/>
    <xf numFmtId="0" fontId="6" fillId="3" borderId="28" xfId="0" applyFont="1" applyFill="1" applyBorder="1" applyAlignment="1">
      <alignment horizontal="left"/>
    </xf>
    <xf numFmtId="164" fontId="6" fillId="0" borderId="26" xfId="0" applyNumberFormat="1" applyFont="1" applyBorder="1"/>
    <xf numFmtId="165" fontId="7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/>
    <xf numFmtId="164" fontId="12" fillId="3" borderId="11" xfId="0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164" fontId="12" fillId="3" borderId="15" xfId="1" applyNumberFormat="1" applyFont="1" applyFill="1" applyBorder="1" applyAlignment="1">
      <alignment horizontal="center" vertical="center" wrapText="1"/>
    </xf>
    <xf numFmtId="165" fontId="12" fillId="3" borderId="15" xfId="1" applyNumberFormat="1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164" fontId="7" fillId="3" borderId="15" xfId="1" applyNumberFormat="1" applyFont="1" applyFill="1" applyBorder="1" applyAlignment="1">
      <alignment horizontal="center" vertical="center" wrapText="1"/>
    </xf>
    <xf numFmtId="0" fontId="7" fillId="3" borderId="15" xfId="0" applyFont="1" applyFill="1" applyBorder="1"/>
    <xf numFmtId="0" fontId="11" fillId="3" borderId="6" xfId="0" applyFont="1" applyFill="1" applyBorder="1" applyAlignment="1">
      <alignment horizontal="center" vertical="center" wrapText="1"/>
    </xf>
    <xf numFmtId="164" fontId="11" fillId="3" borderId="6" xfId="1" applyNumberFormat="1" applyFont="1" applyFill="1" applyBorder="1" applyAlignment="1">
      <alignment horizontal="center" vertical="center" wrapText="1"/>
    </xf>
    <xf numFmtId="0" fontId="11" fillId="3" borderId="6" xfId="0" applyFont="1" applyFill="1" applyBorder="1"/>
    <xf numFmtId="0" fontId="11" fillId="3" borderId="15" xfId="0" applyFont="1" applyFill="1" applyBorder="1" applyAlignment="1">
      <alignment horizontal="center" vertical="center" wrapText="1"/>
    </xf>
    <xf numFmtId="164" fontId="11" fillId="3" borderId="15" xfId="1" applyNumberFormat="1" applyFont="1" applyFill="1" applyBorder="1" applyAlignment="1">
      <alignment horizontal="center" vertical="center" wrapText="1"/>
    </xf>
    <xf numFmtId="0" fontId="11" fillId="3" borderId="15" xfId="0" applyFont="1" applyFill="1" applyBorder="1"/>
    <xf numFmtId="0" fontId="11" fillId="3" borderId="27" xfId="0" applyFont="1" applyFill="1" applyBorder="1"/>
    <xf numFmtId="0" fontId="11" fillId="3" borderId="26" xfId="0" applyFont="1" applyFill="1" applyBorder="1"/>
    <xf numFmtId="0" fontId="12" fillId="3" borderId="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11" fillId="3" borderId="10" xfId="0" applyFont="1" applyFill="1" applyBorder="1"/>
    <xf numFmtId="0" fontId="12" fillId="3" borderId="4" xfId="0" applyFont="1" applyFill="1" applyBorder="1" applyAlignment="1">
      <alignment horizontal="left" vertical="center" wrapText="1"/>
    </xf>
    <xf numFmtId="0" fontId="11" fillId="3" borderId="17" xfId="0" applyFont="1" applyFill="1" applyBorder="1"/>
    <xf numFmtId="164" fontId="12" fillId="3" borderId="40" xfId="0" applyNumberFormat="1" applyFont="1" applyFill="1" applyBorder="1"/>
    <xf numFmtId="0" fontId="12" fillId="3" borderId="28" xfId="0" applyFont="1" applyFill="1" applyBorder="1" applyAlignment="1">
      <alignment horizontal="left" vertical="center" wrapText="1"/>
    </xf>
    <xf numFmtId="0" fontId="11" fillId="3" borderId="28" xfId="0" applyFont="1" applyFill="1" applyBorder="1"/>
    <xf numFmtId="164" fontId="12" fillId="3" borderId="28" xfId="0" applyNumberFormat="1" applyFont="1" applyFill="1" applyBorder="1"/>
    <xf numFmtId="0" fontId="11" fillId="3" borderId="1" xfId="0" applyFont="1" applyFill="1" applyBorder="1" applyAlignment="1">
      <alignment horizontal="left" vertical="center" wrapText="1"/>
    </xf>
    <xf numFmtId="0" fontId="6" fillId="0" borderId="30" xfId="0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164" fontId="12" fillId="3" borderId="4" xfId="1" applyNumberFormat="1" applyFont="1" applyFill="1" applyBorder="1" applyAlignment="1">
      <alignment horizontal="center" vertical="center" wrapText="1"/>
    </xf>
    <xf numFmtId="0" fontId="12" fillId="3" borderId="29" xfId="0" applyFont="1" applyFill="1" applyBorder="1" applyAlignment="1">
      <alignment horizontal="center" vertical="center" wrapText="1"/>
    </xf>
    <xf numFmtId="164" fontId="11" fillId="3" borderId="1" xfId="1" applyNumberFormat="1" applyFont="1" applyFill="1" applyBorder="1" applyAlignment="1">
      <alignment horizontal="right" vertical="center" wrapText="1"/>
    </xf>
    <xf numFmtId="164" fontId="12" fillId="3" borderId="4" xfId="1" applyNumberFormat="1" applyFont="1" applyFill="1" applyBorder="1" applyAlignment="1">
      <alignment horizontal="right" vertical="center" wrapText="1"/>
    </xf>
    <xf numFmtId="0" fontId="6" fillId="0" borderId="46" xfId="0" applyFont="1" applyBorder="1"/>
    <xf numFmtId="164" fontId="12" fillId="3" borderId="28" xfId="1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4" fontId="6" fillId="3" borderId="11" xfId="0" applyNumberFormat="1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164" fontId="11" fillId="3" borderId="11" xfId="1" applyNumberFormat="1" applyFont="1" applyFill="1" applyBorder="1" applyAlignment="1">
      <alignment horizontal="right" vertical="center" wrapText="1"/>
    </xf>
    <xf numFmtId="0" fontId="11" fillId="3" borderId="11" xfId="0" applyFont="1" applyFill="1" applyBorder="1"/>
    <xf numFmtId="0" fontId="12" fillId="3" borderId="27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 wrapText="1"/>
    </xf>
    <xf numFmtId="164" fontId="12" fillId="3" borderId="28" xfId="1" applyNumberFormat="1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0" fontId="6" fillId="0" borderId="19" xfId="0" applyFont="1" applyBorder="1"/>
    <xf numFmtId="0" fontId="4" fillId="0" borderId="4" xfId="0" applyFont="1" applyBorder="1" applyAlignment="1">
      <alignment horizontal="center" vertical="center" wrapText="1"/>
    </xf>
    <xf numFmtId="3" fontId="5" fillId="0" borderId="1" xfId="0" applyNumberFormat="1" applyFont="1" applyBorder="1"/>
    <xf numFmtId="0" fontId="5" fillId="0" borderId="1" xfId="0" applyFont="1" applyBorder="1" applyAlignment="1">
      <alignment wrapText="1"/>
    </xf>
    <xf numFmtId="3" fontId="5" fillId="0" borderId="11" xfId="0" applyNumberFormat="1" applyFont="1" applyBorder="1"/>
    <xf numFmtId="0" fontId="5" fillId="0" borderId="12" xfId="0" applyFont="1" applyBorder="1" applyAlignment="1">
      <alignment wrapText="1"/>
    </xf>
    <xf numFmtId="164" fontId="11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3" fontId="4" fillId="0" borderId="15" xfId="0" applyNumberFormat="1" applyFont="1" applyBorder="1"/>
    <xf numFmtId="164" fontId="12" fillId="0" borderId="15" xfId="0" applyNumberFormat="1" applyFont="1" applyBorder="1" applyAlignment="1">
      <alignment horizontal="center" vertical="center" wrapText="1"/>
    </xf>
    <xf numFmtId="0" fontId="7" fillId="2" borderId="0" xfId="0" applyFont="1" applyFill="1"/>
    <xf numFmtId="0" fontId="13" fillId="0" borderId="0" xfId="0" applyFont="1"/>
    <xf numFmtId="164" fontId="7" fillId="0" borderId="0" xfId="1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7" fillId="0" borderId="30" xfId="0" applyFont="1" applyBorder="1"/>
    <xf numFmtId="164" fontId="12" fillId="0" borderId="28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wrapText="1"/>
    </xf>
    <xf numFmtId="0" fontId="5" fillId="0" borderId="0" xfId="0" applyFont="1" applyBorder="1"/>
    <xf numFmtId="0" fontId="5" fillId="0" borderId="15" xfId="0" applyFont="1" applyBorder="1"/>
    <xf numFmtId="0" fontId="5" fillId="0" borderId="30" xfId="0" applyFont="1" applyBorder="1" applyAlignment="1">
      <alignment horizontal="center" vertical="center" wrapText="1"/>
    </xf>
    <xf numFmtId="0" fontId="5" fillId="0" borderId="29" xfId="0" applyFont="1" applyBorder="1" applyAlignment="1">
      <alignment wrapText="1"/>
    </xf>
    <xf numFmtId="0" fontId="5" fillId="0" borderId="14" xfId="0" applyFont="1" applyBorder="1"/>
    <xf numFmtId="164" fontId="12" fillId="0" borderId="15" xfId="0" applyNumberFormat="1" applyFont="1" applyBorder="1" applyAlignment="1">
      <alignment horizontal="right" vertical="center" wrapText="1"/>
    </xf>
    <xf numFmtId="164" fontId="12" fillId="0" borderId="4" xfId="0" applyNumberFormat="1" applyFont="1" applyBorder="1" applyAlignment="1">
      <alignment horizontal="right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164" fontId="6" fillId="0" borderId="28" xfId="0" applyNumberFormat="1" applyFont="1" applyBorder="1" applyAlignment="1">
      <alignment horizontal="right" vertical="center" wrapText="1"/>
    </xf>
    <xf numFmtId="0" fontId="5" fillId="0" borderId="6" xfId="0" applyFont="1" applyBorder="1"/>
    <xf numFmtId="3" fontId="5" fillId="0" borderId="6" xfId="0" applyNumberFormat="1" applyFont="1" applyBorder="1"/>
    <xf numFmtId="0" fontId="4" fillId="0" borderId="2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6" xfId="0" applyFont="1" applyBorder="1"/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0" xfId="0" applyFont="1" applyBorder="1"/>
    <xf numFmtId="0" fontId="4" fillId="0" borderId="15" xfId="0" applyFont="1" applyBorder="1" applyAlignment="1">
      <alignment horizontal="center" vertical="center" wrapText="1"/>
    </xf>
    <xf numFmtId="0" fontId="5" fillId="0" borderId="32" xfId="0" applyFont="1" applyBorder="1"/>
    <xf numFmtId="3" fontId="4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29" xfId="0" applyFont="1" applyBorder="1"/>
    <xf numFmtId="0" fontId="4" fillId="0" borderId="1" xfId="0" applyFont="1" applyBorder="1"/>
    <xf numFmtId="3" fontId="4" fillId="0" borderId="1" xfId="0" applyNumberFormat="1" applyFont="1" applyBorder="1"/>
    <xf numFmtId="0" fontId="4" fillId="0" borderId="15" xfId="0" applyFont="1" applyBorder="1"/>
    <xf numFmtId="0" fontId="5" fillId="0" borderId="40" xfId="0" applyFont="1" applyBorder="1"/>
    <xf numFmtId="0" fontId="6" fillId="0" borderId="30" xfId="0" applyFont="1" applyBorder="1" applyAlignment="1">
      <alignment horizontal="left" vertical="center" wrapText="1"/>
    </xf>
    <xf numFmtId="0" fontId="4" fillId="0" borderId="4" xfId="0" applyFont="1" applyBorder="1"/>
    <xf numFmtId="3" fontId="4" fillId="0" borderId="4" xfId="0" applyNumberFormat="1" applyFont="1" applyBorder="1"/>
    <xf numFmtId="0" fontId="4" fillId="0" borderId="21" xfId="0" applyFont="1" applyBorder="1"/>
    <xf numFmtId="0" fontId="5" fillId="0" borderId="11" xfId="0" applyFont="1" applyBorder="1" applyAlignment="1">
      <alignment wrapText="1"/>
    </xf>
    <xf numFmtId="0" fontId="5" fillId="0" borderId="12" xfId="0" applyFont="1" applyBorder="1" applyAlignment="1">
      <alignment vertical="center" wrapText="1"/>
    </xf>
    <xf numFmtId="0" fontId="6" fillId="0" borderId="50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2" fillId="0" borderId="11" xfId="0" applyFont="1" applyBorder="1"/>
    <xf numFmtId="0" fontId="12" fillId="3" borderId="0" xfId="0" applyFont="1" applyFill="1" applyBorder="1" applyAlignment="1">
      <alignment horizontal="center" vertical="center"/>
    </xf>
    <xf numFmtId="164" fontId="12" fillId="3" borderId="0" xfId="1" applyNumberFormat="1" applyFont="1" applyFill="1" applyBorder="1" applyAlignment="1">
      <alignment horizontal="center" vertical="center" wrapText="1"/>
    </xf>
    <xf numFmtId="165" fontId="7" fillId="3" borderId="1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15" fillId="3" borderId="11" xfId="0" applyFont="1" applyFill="1" applyBorder="1" applyAlignment="1">
      <alignment vertical="center" wrapText="1"/>
    </xf>
    <xf numFmtId="3" fontId="15" fillId="0" borderId="11" xfId="1" applyNumberFormat="1" applyFont="1" applyFill="1" applyBorder="1" applyAlignment="1">
      <alignment horizontal="right" vertical="center" wrapText="1"/>
    </xf>
    <xf numFmtId="3" fontId="15" fillId="0" borderId="11" xfId="0" applyNumberFormat="1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center" vertical="center" wrapText="1"/>
    </xf>
    <xf numFmtId="3" fontId="15" fillId="0" borderId="11" xfId="1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 wrapText="1"/>
    </xf>
    <xf numFmtId="3" fontId="15" fillId="0" borderId="1" xfId="1" applyNumberFormat="1" applyFont="1" applyFill="1" applyBorder="1" applyAlignment="1">
      <alignment horizontal="right" vertical="center" wrapText="1"/>
    </xf>
    <xf numFmtId="167" fontId="15" fillId="0" borderId="1" xfId="1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3" fontId="15" fillId="3" borderId="1" xfId="1" applyNumberFormat="1" applyFont="1" applyFill="1" applyBorder="1" applyAlignment="1">
      <alignment horizontal="right" vertical="center" wrapText="1"/>
    </xf>
    <xf numFmtId="43" fontId="15" fillId="3" borderId="1" xfId="1" applyNumberFormat="1" applyFont="1" applyFill="1" applyBorder="1" applyAlignment="1">
      <alignment horizontal="center" vertical="center" wrapText="1"/>
    </xf>
    <xf numFmtId="3" fontId="15" fillId="3" borderId="1" xfId="1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right" vertical="center" wrapText="1"/>
    </xf>
    <xf numFmtId="3" fontId="15" fillId="3" borderId="1" xfId="0" applyNumberFormat="1" applyFont="1" applyFill="1" applyBorder="1" applyAlignment="1">
      <alignment horizontal="right" vertical="center" wrapText="1"/>
    </xf>
    <xf numFmtId="167" fontId="15" fillId="3" borderId="1" xfId="1" applyNumberFormat="1" applyFont="1" applyFill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7" fillId="3" borderId="9" xfId="0" applyFont="1" applyFill="1" applyBorder="1" applyAlignment="1">
      <alignment horizontal="left" vertical="center" wrapText="1"/>
    </xf>
    <xf numFmtId="167" fontId="17" fillId="0" borderId="5" xfId="1" applyNumberFormat="1" applyFont="1" applyFill="1" applyBorder="1" applyAlignment="1">
      <alignment horizontal="right" vertical="center" wrapText="1"/>
    </xf>
    <xf numFmtId="43" fontId="3" fillId="0" borderId="4" xfId="0" applyNumberFormat="1" applyFont="1" applyBorder="1"/>
    <xf numFmtId="0" fontId="4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 wrapText="1"/>
    </xf>
    <xf numFmtId="3" fontId="15" fillId="0" borderId="11" xfId="0" applyNumberFormat="1" applyFont="1" applyBorder="1" applyAlignment="1">
      <alignment horizontal="right" vertical="center" wrapText="1"/>
    </xf>
    <xf numFmtId="3" fontId="18" fillId="0" borderId="11" xfId="0" applyNumberFormat="1" applyFont="1" applyBorder="1" applyAlignment="1">
      <alignment horizontal="right" vertical="center" wrapText="1"/>
    </xf>
    <xf numFmtId="3" fontId="18" fillId="0" borderId="11" xfId="0" applyNumberFormat="1" applyFont="1" applyBorder="1" applyAlignment="1">
      <alignment horizontal="center" vertical="center" wrapText="1"/>
    </xf>
    <xf numFmtId="3" fontId="15" fillId="0" borderId="1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3" fontId="18" fillId="0" borderId="1" xfId="0" applyNumberFormat="1" applyFont="1" applyFill="1" applyBorder="1" applyAlignment="1">
      <alignment horizontal="right" vertical="center" wrapText="1"/>
    </xf>
    <xf numFmtId="3" fontId="18" fillId="0" borderId="1" xfId="0" applyNumberFormat="1" applyFont="1" applyBorder="1" applyAlignment="1">
      <alignment horizontal="right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4" fillId="0" borderId="30" xfId="0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3" fontId="19" fillId="0" borderId="4" xfId="0" applyNumberFormat="1" applyFont="1" applyFill="1" applyBorder="1" applyAlignment="1">
      <alignment horizontal="right" vertical="center" wrapText="1"/>
    </xf>
    <xf numFmtId="168" fontId="7" fillId="0" borderId="11" xfId="0" applyNumberFormat="1" applyFont="1" applyBorder="1" applyAlignment="1">
      <alignment horizontal="right" vertical="center" wrapText="1"/>
    </xf>
    <xf numFmtId="3" fontId="18" fillId="0" borderId="11" xfId="0" applyNumberFormat="1" applyFont="1" applyFill="1" applyBorder="1" applyAlignment="1">
      <alignment horizontal="right" vertical="center" wrapText="1"/>
    </xf>
    <xf numFmtId="168" fontId="7" fillId="0" borderId="11" xfId="0" applyNumberFormat="1" applyFont="1" applyBorder="1" applyAlignment="1">
      <alignment horizontal="center" vertical="center" wrapText="1"/>
    </xf>
    <xf numFmtId="0" fontId="4" fillId="0" borderId="11" xfId="0" applyFont="1" applyBorder="1"/>
    <xf numFmtId="0" fontId="7" fillId="3" borderId="1" xfId="0" applyFont="1" applyFill="1" applyBorder="1" applyAlignment="1">
      <alignment vertical="center" wrapText="1"/>
    </xf>
    <xf numFmtId="168" fontId="7" fillId="3" borderId="1" xfId="0" applyNumberFormat="1" applyFont="1" applyFill="1" applyBorder="1" applyAlignment="1">
      <alignment horizontal="right" vertical="center" wrapText="1"/>
    </xf>
    <xf numFmtId="168" fontId="7" fillId="3" borderId="1" xfId="0" applyNumberFormat="1" applyFont="1" applyFill="1" applyBorder="1" applyAlignment="1">
      <alignment horizontal="center" vertical="center" wrapText="1"/>
    </xf>
    <xf numFmtId="43" fontId="3" fillId="0" borderId="15" xfId="0" applyNumberFormat="1" applyFont="1" applyBorder="1"/>
    <xf numFmtId="0" fontId="5" fillId="0" borderId="45" xfId="0" applyFont="1" applyBorder="1"/>
    <xf numFmtId="0" fontId="4" fillId="0" borderId="39" xfId="0" applyFont="1" applyBorder="1" applyAlignment="1">
      <alignment horizontal="left"/>
    </xf>
    <xf numFmtId="0" fontId="5" fillId="0" borderId="39" xfId="0" applyFont="1" applyBorder="1"/>
    <xf numFmtId="3" fontId="4" fillId="0" borderId="39" xfId="0" applyNumberFormat="1" applyFont="1" applyBorder="1"/>
    <xf numFmtId="0" fontId="5" fillId="0" borderId="51" xfId="0" applyFont="1" applyBorder="1"/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5" fillId="0" borderId="16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12" xfId="0" applyFont="1" applyBorder="1"/>
    <xf numFmtId="0" fontId="5" fillId="0" borderId="38" xfId="0" applyFont="1" applyBorder="1" applyAlignment="1">
      <alignment horizontal="center"/>
    </xf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wrapText="1"/>
    </xf>
    <xf numFmtId="0" fontId="5" fillId="0" borderId="43" xfId="0" applyFont="1" applyBorder="1"/>
    <xf numFmtId="0" fontId="5" fillId="0" borderId="20" xfId="0" applyFont="1" applyBorder="1" applyAlignment="1">
      <alignment horizontal="center"/>
    </xf>
    <xf numFmtId="0" fontId="4" fillId="0" borderId="15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20" xfId="0" applyFont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left" vertical="center" wrapText="1"/>
    </xf>
    <xf numFmtId="167" fontId="17" fillId="0" borderId="15" xfId="1" applyNumberFormat="1" applyFont="1" applyFill="1" applyBorder="1" applyAlignment="1">
      <alignment horizontal="right" vertical="center" wrapText="1"/>
    </xf>
    <xf numFmtId="0" fontId="4" fillId="0" borderId="32" xfId="0" applyFont="1" applyBorder="1"/>
    <xf numFmtId="3" fontId="15" fillId="0" borderId="6" xfId="0" applyNumberFormat="1" applyFont="1" applyBorder="1" applyAlignment="1">
      <alignment horizontal="right" vertical="center" wrapText="1"/>
    </xf>
    <xf numFmtId="3" fontId="18" fillId="0" borderId="6" xfId="0" applyNumberFormat="1" applyFont="1" applyBorder="1" applyAlignment="1">
      <alignment horizontal="right" vertical="center" wrapText="1"/>
    </xf>
    <xf numFmtId="3" fontId="18" fillId="0" borderId="6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4" fillId="0" borderId="4" xfId="0" applyFont="1" applyBorder="1" applyAlignment="1">
      <alignment horizontal="left" vertical="center" wrapText="1"/>
    </xf>
    <xf numFmtId="0" fontId="4" fillId="0" borderId="29" xfId="0" applyFont="1" applyBorder="1"/>
    <xf numFmtId="0" fontId="5" fillId="0" borderId="18" xfId="0" applyFont="1" applyBorder="1"/>
    <xf numFmtId="3" fontId="4" fillId="0" borderId="0" xfId="0" applyNumberFormat="1" applyFont="1" applyBorder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5" fillId="0" borderId="14" xfId="0" applyFont="1" applyBorder="1" applyAlignment="1">
      <alignment horizontal="left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wrapText="1"/>
    </xf>
    <xf numFmtId="3" fontId="4" fillId="0" borderId="0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4" fillId="0" borderId="15" xfId="0" applyFont="1" applyBorder="1" applyAlignment="1"/>
    <xf numFmtId="0" fontId="5" fillId="0" borderId="1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/>
    <xf numFmtId="0" fontId="5" fillId="0" borderId="15" xfId="0" applyFont="1" applyBorder="1" applyAlignment="1">
      <alignment wrapText="1"/>
    </xf>
    <xf numFmtId="0" fontId="4" fillId="0" borderId="15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169" fontId="11" fillId="0" borderId="1" xfId="1" applyNumberFormat="1" applyFont="1" applyBorder="1" applyAlignment="1">
      <alignment horizontal="right" vertical="center" wrapText="1"/>
    </xf>
    <xf numFmtId="0" fontId="5" fillId="0" borderId="11" xfId="0" applyFont="1" applyBorder="1" applyAlignment="1">
      <alignment horizontal="left" wrapText="1"/>
    </xf>
    <xf numFmtId="169" fontId="11" fillId="0" borderId="11" xfId="1" applyNumberFormat="1" applyFont="1" applyBorder="1" applyAlignment="1">
      <alignment horizontal="right" vertical="center" wrapText="1"/>
    </xf>
    <xf numFmtId="0" fontId="4" fillId="0" borderId="20" xfId="0" applyFont="1" applyBorder="1"/>
    <xf numFmtId="169" fontId="12" fillId="0" borderId="15" xfId="1" applyNumberFormat="1" applyFont="1" applyBorder="1" applyAlignment="1">
      <alignment horizontal="right" vertical="center" wrapText="1"/>
    </xf>
    <xf numFmtId="164" fontId="12" fillId="0" borderId="29" xfId="0" applyNumberFormat="1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164" fontId="12" fillId="0" borderId="28" xfId="0" applyNumberFormat="1" applyFont="1" applyBorder="1" applyAlignment="1">
      <alignment horizontal="right" vertical="center" wrapText="1"/>
    </xf>
    <xf numFmtId="0" fontId="5" fillId="0" borderId="30" xfId="0" applyFont="1" applyBorder="1"/>
    <xf numFmtId="170" fontId="8" fillId="0" borderId="34" xfId="0" applyNumberFormat="1" applyFont="1" applyFill="1" applyBorder="1" applyAlignment="1">
      <alignment horizontal="center" vertical="center" wrapText="1"/>
    </xf>
    <xf numFmtId="170" fontId="8" fillId="0" borderId="7" xfId="0" applyNumberFormat="1" applyFont="1" applyFill="1" applyBorder="1" applyAlignment="1">
      <alignment horizontal="center" vertical="center" wrapText="1"/>
    </xf>
    <xf numFmtId="170" fontId="8" fillId="0" borderId="33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wrapText="1"/>
    </xf>
    <xf numFmtId="171" fontId="4" fillId="0" borderId="0" xfId="1" applyNumberFormat="1" applyFont="1" applyBorder="1" applyAlignment="1">
      <alignment horizontal="center"/>
    </xf>
    <xf numFmtId="3" fontId="8" fillId="0" borderId="6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3" fontId="4" fillId="0" borderId="28" xfId="0" applyNumberFormat="1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center" vertical="center" wrapText="1"/>
    </xf>
    <xf numFmtId="170" fontId="8" fillId="0" borderId="1" xfId="0" applyNumberFormat="1" applyFont="1" applyFill="1" applyBorder="1" applyAlignment="1">
      <alignment horizontal="right" vertical="center" wrapText="1"/>
    </xf>
    <xf numFmtId="170" fontId="8" fillId="0" borderId="11" xfId="0" applyNumberFormat="1" applyFont="1" applyFill="1" applyBorder="1" applyAlignment="1">
      <alignment horizontal="center" vertical="center" wrapText="1"/>
    </xf>
    <xf numFmtId="170" fontId="8" fillId="0" borderId="11" xfId="0" applyNumberFormat="1" applyFont="1" applyFill="1" applyBorder="1" applyAlignment="1">
      <alignment horizontal="right" vertical="center" wrapText="1"/>
    </xf>
    <xf numFmtId="3" fontId="8" fillId="0" borderId="1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7" fillId="0" borderId="16" xfId="0" applyFont="1" applyBorder="1"/>
    <xf numFmtId="164" fontId="6" fillId="0" borderId="12" xfId="0" applyNumberFormat="1" applyFont="1" applyBorder="1"/>
    <xf numFmtId="164" fontId="6" fillId="0" borderId="29" xfId="0" applyNumberFormat="1" applyFont="1" applyBorder="1"/>
    <xf numFmtId="164" fontId="7" fillId="0" borderId="12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vertical="center" wrapText="1"/>
    </xf>
    <xf numFmtId="3" fontId="6" fillId="0" borderId="15" xfId="0" applyNumberFormat="1" applyFont="1" applyBorder="1" applyAlignment="1">
      <alignment vertical="center" wrapText="1"/>
    </xf>
    <xf numFmtId="3" fontId="6" fillId="0" borderId="21" xfId="0" applyNumberFormat="1" applyFont="1" applyBorder="1" applyAlignment="1">
      <alignment vertical="center" wrapText="1"/>
    </xf>
    <xf numFmtId="0" fontId="7" fillId="0" borderId="51" xfId="0" applyFont="1" applyBorder="1"/>
    <xf numFmtId="0" fontId="7" fillId="0" borderId="45" xfId="0" applyFont="1" applyBorder="1" applyAlignment="1">
      <alignment vertical="center" wrapText="1"/>
    </xf>
    <xf numFmtId="0" fontId="6" fillId="0" borderId="22" xfId="0" applyFont="1" applyBorder="1"/>
    <xf numFmtId="0" fontId="11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1" fontId="11" fillId="3" borderId="1" xfId="0" applyNumberFormat="1" applyFont="1" applyFill="1" applyBorder="1" applyAlignment="1">
      <alignment horizontal="right" vertical="center" wrapText="1"/>
    </xf>
    <xf numFmtId="0" fontId="11" fillId="0" borderId="31" xfId="0" applyFont="1" applyBorder="1"/>
    <xf numFmtId="0" fontId="12" fillId="0" borderId="21" xfId="0" applyFont="1" applyBorder="1"/>
    <xf numFmtId="164" fontId="12" fillId="0" borderId="21" xfId="0" applyNumberFormat="1" applyFont="1" applyBorder="1"/>
    <xf numFmtId="164" fontId="12" fillId="0" borderId="6" xfId="0" applyNumberFormat="1" applyFont="1" applyBorder="1"/>
    <xf numFmtId="0" fontId="11" fillId="0" borderId="11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164" fontId="11" fillId="3" borderId="15" xfId="1" applyNumberFormat="1" applyFont="1" applyFill="1" applyBorder="1" applyAlignment="1">
      <alignment horizontal="right" vertical="center" wrapText="1"/>
    </xf>
    <xf numFmtId="0" fontId="11" fillId="0" borderId="15" xfId="0" applyFont="1" applyBorder="1"/>
    <xf numFmtId="164" fontId="11" fillId="0" borderId="0" xfId="0" applyNumberFormat="1" applyFont="1"/>
    <xf numFmtId="0" fontId="7" fillId="0" borderId="43" xfId="0" applyFont="1" applyBorder="1" applyAlignment="1">
      <alignment horizontal="left" vertical="center"/>
    </xf>
    <xf numFmtId="0" fontId="7" fillId="0" borderId="18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164" fontId="6" fillId="0" borderId="1" xfId="1" applyNumberFormat="1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left" wrapText="1"/>
    </xf>
    <xf numFmtId="164" fontId="6" fillId="0" borderId="11" xfId="0" applyNumberFormat="1" applyFont="1" applyBorder="1" applyAlignment="1">
      <alignment horizontal="right"/>
    </xf>
    <xf numFmtId="0" fontId="7" fillId="0" borderId="12" xfId="0" applyFont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4" fontId="11" fillId="0" borderId="1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0" fontId="7" fillId="0" borderId="1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64" fontId="11" fillId="0" borderId="1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wrapText="1"/>
    </xf>
    <xf numFmtId="3" fontId="5" fillId="3" borderId="1" xfId="0" applyNumberFormat="1" applyFont="1" applyFill="1" applyBorder="1" applyAlignment="1">
      <alignment horizontal="right" wrapText="1"/>
    </xf>
    <xf numFmtId="164" fontId="12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/>
    <xf numFmtId="3" fontId="5" fillId="0" borderId="4" xfId="0" applyNumberFormat="1" applyFont="1" applyBorder="1" applyAlignment="1">
      <alignment horizontal="right" wrapText="1"/>
    </xf>
    <xf numFmtId="3" fontId="4" fillId="0" borderId="4" xfId="0" applyNumberFormat="1" applyFont="1" applyBorder="1" applyAlignment="1"/>
    <xf numFmtId="3" fontId="5" fillId="0" borderId="11" xfId="0" applyNumberFormat="1" applyFont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right" wrapText="1"/>
    </xf>
    <xf numFmtId="0" fontId="5" fillId="0" borderId="11" xfId="0" applyFont="1" applyBorder="1" applyAlignment="1">
      <alignment horizontal="right" wrapText="1"/>
    </xf>
    <xf numFmtId="3" fontId="5" fillId="3" borderId="11" xfId="1" applyNumberFormat="1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wrapText="1"/>
    </xf>
    <xf numFmtId="171" fontId="5" fillId="3" borderId="1" xfId="1" applyNumberFormat="1" applyFont="1" applyFill="1" applyBorder="1" applyAlignment="1">
      <alignment horizontal="center" wrapText="1"/>
    </xf>
    <xf numFmtId="0" fontId="4" fillId="0" borderId="22" xfId="0" applyFont="1" applyBorder="1"/>
    <xf numFmtId="0" fontId="4" fillId="0" borderId="0" xfId="0" applyFont="1" applyBorder="1" applyAlignment="1">
      <alignment horizontal="center"/>
    </xf>
    <xf numFmtId="170" fontId="9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/>
    </xf>
    <xf numFmtId="170" fontId="9" fillId="0" borderId="21" xfId="0" applyNumberFormat="1" applyFont="1" applyFill="1" applyBorder="1" applyAlignment="1">
      <alignment horizontal="center" vertical="center" wrapText="1"/>
    </xf>
    <xf numFmtId="164" fontId="12" fillId="0" borderId="21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right" wrapText="1"/>
    </xf>
    <xf numFmtId="3" fontId="4" fillId="0" borderId="15" xfId="0" applyNumberFormat="1" applyFont="1" applyBorder="1" applyAlignment="1"/>
    <xf numFmtId="3" fontId="5" fillId="0" borderId="1" xfId="0" applyNumberFormat="1" applyFont="1" applyBorder="1" applyAlignment="1"/>
    <xf numFmtId="0" fontId="21" fillId="0" borderId="0" xfId="0" applyFont="1"/>
    <xf numFmtId="3" fontId="21" fillId="0" borderId="0" xfId="0" applyNumberFormat="1" applyFont="1"/>
    <xf numFmtId="0" fontId="6" fillId="3" borderId="53" xfId="0" applyFont="1" applyFill="1" applyBorder="1" applyAlignment="1">
      <alignment horizontal="center" vertical="center" wrapText="1"/>
    </xf>
    <xf numFmtId="0" fontId="21" fillId="0" borderId="53" xfId="0" applyFont="1" applyBorder="1"/>
    <xf numFmtId="3" fontId="21" fillId="0" borderId="53" xfId="0" applyNumberFormat="1" applyFont="1" applyBorder="1"/>
    <xf numFmtId="0" fontId="22" fillId="0" borderId="52" xfId="0" applyFont="1" applyBorder="1"/>
    <xf numFmtId="3" fontId="22" fillId="0" borderId="52" xfId="0" applyNumberFormat="1" applyFont="1" applyBorder="1"/>
    <xf numFmtId="0" fontId="22" fillId="0" borderId="0" xfId="0" applyFont="1"/>
    <xf numFmtId="0" fontId="6" fillId="3" borderId="53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3" fontId="5" fillId="3" borderId="4" xfId="1" applyNumberFormat="1" applyFont="1" applyFill="1" applyBorder="1" applyAlignment="1">
      <alignment horizontal="right" wrapText="1"/>
    </xf>
    <xf numFmtId="3" fontId="5" fillId="3" borderId="4" xfId="0" applyNumberFormat="1" applyFont="1" applyFill="1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wrapText="1"/>
    </xf>
    <xf numFmtId="171" fontId="5" fillId="3" borderId="4" xfId="1" applyNumberFormat="1" applyFont="1" applyFill="1" applyBorder="1" applyAlignment="1">
      <alignment horizont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wrapText="1"/>
    </xf>
    <xf numFmtId="3" fontId="4" fillId="0" borderId="28" xfId="0" applyNumberFormat="1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6" fillId="3" borderId="1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40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6" fillId="0" borderId="3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43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left" vertical="center" wrapText="1"/>
    </xf>
    <xf numFmtId="164" fontId="7" fillId="3" borderId="11" xfId="1" applyNumberFormat="1" applyFont="1" applyFill="1" applyBorder="1" applyAlignment="1">
      <alignment horizontal="left" vertical="center"/>
    </xf>
    <xf numFmtId="164" fontId="7" fillId="3" borderId="1" xfId="1" applyNumberFormat="1" applyFont="1" applyFill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164" fontId="7" fillId="3" borderId="23" xfId="1" applyNumberFormat="1" applyFont="1" applyFill="1" applyBorder="1" applyAlignment="1">
      <alignment horizontal="center" vertical="center" wrapText="1"/>
    </xf>
    <xf numFmtId="164" fontId="7" fillId="3" borderId="6" xfId="1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48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3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left"/>
    </xf>
    <xf numFmtId="0" fontId="12" fillId="0" borderId="36" xfId="0" applyFont="1" applyBorder="1" applyAlignment="1">
      <alignment horizontal="left"/>
    </xf>
    <xf numFmtId="0" fontId="12" fillId="0" borderId="37" xfId="0" applyFont="1" applyBorder="1" applyAlignment="1">
      <alignment horizontal="left"/>
    </xf>
    <xf numFmtId="0" fontId="11" fillId="0" borderId="16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21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3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wrapText="1"/>
    </xf>
    <xf numFmtId="164" fontId="11" fillId="0" borderId="5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left"/>
    </xf>
    <xf numFmtId="0" fontId="6" fillId="3" borderId="25" xfId="0" applyFont="1" applyFill="1" applyBorder="1" applyAlignment="1">
      <alignment horizontal="left"/>
    </xf>
    <xf numFmtId="0" fontId="6" fillId="3" borderId="44" xfId="0" applyFont="1" applyFill="1" applyBorder="1" applyAlignment="1">
      <alignment horizontal="left"/>
    </xf>
    <xf numFmtId="164" fontId="11" fillId="0" borderId="1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6" fillId="0" borderId="37" xfId="0" applyFont="1" applyBorder="1" applyAlignment="1">
      <alignment horizontal="left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1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2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3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4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5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4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5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6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7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8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69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70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71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72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3</xdr:col>
      <xdr:colOff>581025</xdr:colOff>
      <xdr:row>18</xdr:row>
      <xdr:rowOff>19050</xdr:rowOff>
    </xdr:to>
    <xdr:sp macro="" textlink="">
      <xdr:nvSpPr>
        <xdr:cNvPr id="73" name="WordArt 16"/>
        <xdr:cNvSpPr>
          <a:spLocks noChangeArrowheads="1" noChangeShapeType="1" noTextEdit="1"/>
        </xdr:cNvSpPr>
      </xdr:nvSpPr>
      <xdr:spPr bwMode="auto">
        <a:xfrm>
          <a:off x="1666875" y="501967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7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7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7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7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7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7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8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9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0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1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2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6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7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8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39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40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41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42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43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44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58</xdr:row>
      <xdr:rowOff>0</xdr:rowOff>
    </xdr:from>
    <xdr:to>
      <xdr:col>3</xdr:col>
      <xdr:colOff>581025</xdr:colOff>
      <xdr:row>58</xdr:row>
      <xdr:rowOff>19050</xdr:rowOff>
    </xdr:to>
    <xdr:sp macro="" textlink="">
      <xdr:nvSpPr>
        <xdr:cNvPr id="145" name="WordArt 16"/>
        <xdr:cNvSpPr>
          <a:spLocks noChangeArrowheads="1" noChangeShapeType="1" noTextEdit="1"/>
        </xdr:cNvSpPr>
      </xdr:nvSpPr>
      <xdr:spPr bwMode="auto">
        <a:xfrm>
          <a:off x="1666875" y="17611725"/>
          <a:ext cx="46196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topLeftCell="A30" zoomScale="60" workbookViewId="0">
      <selection activeCell="J58" sqref="J58"/>
    </sheetView>
  </sheetViews>
  <sheetFormatPr defaultColWidth="8.85546875" defaultRowHeight="12.75" x14ac:dyDescent="0.2"/>
  <cols>
    <col min="1" max="1" width="3.7109375" style="22" customWidth="1"/>
    <col min="2" max="2" width="20.28515625" style="22" customWidth="1"/>
    <col min="3" max="3" width="39.140625" style="126" customWidth="1"/>
    <col min="4" max="4" width="26.140625" style="22" customWidth="1"/>
    <col min="5" max="5" width="17.28515625" style="22" customWidth="1"/>
    <col min="6" max="6" width="12.5703125" style="22" bestFit="1" customWidth="1"/>
    <col min="7" max="7" width="6.42578125" style="22" bestFit="1" customWidth="1"/>
    <col min="8" max="8" width="20.7109375" style="22" customWidth="1"/>
    <col min="9" max="9" width="31.28515625" style="22" customWidth="1"/>
    <col min="10" max="10" width="20.42578125" style="22" customWidth="1"/>
    <col min="11" max="11" width="26.28515625" style="22" hidden="1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212</v>
      </c>
      <c r="B4" s="107"/>
      <c r="C4" s="127"/>
      <c r="D4" s="107"/>
      <c r="E4" s="107"/>
      <c r="F4" s="107"/>
      <c r="G4" s="107"/>
      <c r="H4" s="107"/>
    </row>
    <row r="6" spans="1:10" x14ac:dyDescent="0.2">
      <c r="B6" s="33" t="s">
        <v>139</v>
      </c>
    </row>
    <row r="7" spans="1:10" x14ac:dyDescent="0.2">
      <c r="A7" s="687" t="s">
        <v>0</v>
      </c>
      <c r="B7" s="689" t="s">
        <v>140</v>
      </c>
      <c r="C7" s="690" t="s">
        <v>1</v>
      </c>
      <c r="D7" s="689" t="s">
        <v>141</v>
      </c>
      <c r="E7" s="689" t="s">
        <v>2</v>
      </c>
      <c r="F7" s="689" t="s">
        <v>3</v>
      </c>
      <c r="G7" s="689"/>
      <c r="H7" s="689"/>
      <c r="I7" s="689" t="s">
        <v>142</v>
      </c>
    </row>
    <row r="8" spans="1:10" ht="55.5" customHeight="1" thickBot="1" x14ac:dyDescent="0.25">
      <c r="A8" s="688"/>
      <c r="B8" s="690"/>
      <c r="C8" s="691"/>
      <c r="D8" s="690"/>
      <c r="E8" s="690"/>
      <c r="F8" s="45" t="s">
        <v>4</v>
      </c>
      <c r="G8" s="45" t="s">
        <v>5</v>
      </c>
      <c r="H8" s="45" t="s">
        <v>6</v>
      </c>
      <c r="I8" s="690"/>
    </row>
    <row r="9" spans="1:10" ht="64.5" customHeight="1" x14ac:dyDescent="0.2">
      <c r="A9" s="706">
        <v>1</v>
      </c>
      <c r="B9" s="683" t="s">
        <v>113</v>
      </c>
      <c r="C9" s="128" t="s">
        <v>114</v>
      </c>
      <c r="D9" s="47">
        <v>300</v>
      </c>
      <c r="E9" s="48">
        <v>300</v>
      </c>
      <c r="F9" s="49"/>
      <c r="G9" s="49"/>
      <c r="H9" s="49"/>
      <c r="I9" s="708" t="s">
        <v>149</v>
      </c>
    </row>
    <row r="10" spans="1:10" ht="27.75" customHeight="1" x14ac:dyDescent="0.2">
      <c r="A10" s="707"/>
      <c r="B10" s="684"/>
      <c r="C10" s="129" t="s">
        <v>115</v>
      </c>
      <c r="D10" s="51">
        <v>500</v>
      </c>
      <c r="E10" s="52">
        <v>500</v>
      </c>
      <c r="F10" s="21"/>
      <c r="G10" s="21"/>
      <c r="H10" s="21"/>
      <c r="I10" s="709"/>
    </row>
    <row r="11" spans="1:10" s="33" customFormat="1" ht="13.5" customHeight="1" thickBot="1" x14ac:dyDescent="0.25">
      <c r="A11" s="53"/>
      <c r="B11" s="23" t="s">
        <v>93</v>
      </c>
      <c r="C11" s="130"/>
      <c r="D11" s="54">
        <f>SUM(D9:D10)</f>
        <v>800</v>
      </c>
      <c r="E11" s="54">
        <f>SUM(E9:E10)</f>
        <v>800</v>
      </c>
      <c r="F11" s="54">
        <f t="shared" ref="F11:H11" si="0">SUM(F9:F10)</f>
        <v>0</v>
      </c>
      <c r="G11" s="54">
        <f t="shared" si="0"/>
        <v>0</v>
      </c>
      <c r="H11" s="54">
        <f t="shared" si="0"/>
        <v>0</v>
      </c>
      <c r="I11" s="55"/>
    </row>
    <row r="12" spans="1:10" ht="38.25" x14ac:dyDescent="0.2">
      <c r="A12" s="56">
        <v>2</v>
      </c>
      <c r="B12" s="46" t="s">
        <v>110</v>
      </c>
      <c r="C12" s="128" t="s">
        <v>112</v>
      </c>
      <c r="D12" s="48">
        <v>9250</v>
      </c>
      <c r="E12" s="48">
        <v>9250</v>
      </c>
      <c r="F12" s="49"/>
      <c r="G12" s="49"/>
      <c r="H12" s="49"/>
      <c r="I12" s="57" t="s">
        <v>111</v>
      </c>
      <c r="J12" s="108"/>
    </row>
    <row r="13" spans="1:10" s="33" customFormat="1" ht="13.5" thickBot="1" x14ac:dyDescent="0.25">
      <c r="A13" s="53"/>
      <c r="B13" s="23" t="s">
        <v>93</v>
      </c>
      <c r="C13" s="130"/>
      <c r="D13" s="54">
        <f>D12</f>
        <v>9250</v>
      </c>
      <c r="E13" s="54">
        <f t="shared" ref="E13:H13" si="1">E12</f>
        <v>9250</v>
      </c>
      <c r="F13" s="54">
        <f t="shared" si="1"/>
        <v>0</v>
      </c>
      <c r="G13" s="54">
        <f t="shared" si="1"/>
        <v>0</v>
      </c>
      <c r="H13" s="54">
        <f t="shared" si="1"/>
        <v>0</v>
      </c>
      <c r="I13" s="55"/>
      <c r="J13" s="109"/>
    </row>
    <row r="14" spans="1:10" ht="25.5" x14ac:dyDescent="0.2">
      <c r="A14" s="58">
        <v>3</v>
      </c>
      <c r="B14" s="46" t="s">
        <v>110</v>
      </c>
      <c r="C14" s="128" t="s">
        <v>151</v>
      </c>
      <c r="D14" s="48">
        <v>3145</v>
      </c>
      <c r="E14" s="48">
        <v>3145</v>
      </c>
      <c r="F14" s="49"/>
      <c r="G14" s="49"/>
      <c r="H14" s="49"/>
      <c r="I14" s="57" t="s">
        <v>150</v>
      </c>
    </row>
    <row r="15" spans="1:10" s="33" customFormat="1" ht="13.5" thickBot="1" x14ac:dyDescent="0.25">
      <c r="A15" s="59"/>
      <c r="B15" s="23" t="s">
        <v>93</v>
      </c>
      <c r="C15" s="130"/>
      <c r="D15" s="54">
        <f>D14</f>
        <v>3145</v>
      </c>
      <c r="E15" s="54">
        <f t="shared" ref="E15:H15" si="2">E14</f>
        <v>3145</v>
      </c>
      <c r="F15" s="54">
        <f t="shared" si="2"/>
        <v>0</v>
      </c>
      <c r="G15" s="54">
        <f t="shared" si="2"/>
        <v>0</v>
      </c>
      <c r="H15" s="54">
        <f t="shared" si="2"/>
        <v>0</v>
      </c>
      <c r="I15" s="55"/>
    </row>
    <row r="16" spans="1:10" ht="25.5" x14ac:dyDescent="0.2">
      <c r="A16" s="56">
        <v>4</v>
      </c>
      <c r="B16" s="46" t="s">
        <v>152</v>
      </c>
      <c r="C16" s="128" t="s">
        <v>153</v>
      </c>
      <c r="D16" s="48">
        <v>100</v>
      </c>
      <c r="E16" s="48">
        <v>100</v>
      </c>
      <c r="F16" s="49"/>
      <c r="G16" s="49"/>
      <c r="H16" s="49"/>
      <c r="I16" s="57" t="s">
        <v>154</v>
      </c>
    </row>
    <row r="17" spans="1:10" s="33" customFormat="1" ht="13.5" thickBot="1" x14ac:dyDescent="0.25">
      <c r="A17" s="53"/>
      <c r="B17" s="23" t="s">
        <v>93</v>
      </c>
      <c r="C17" s="130"/>
      <c r="D17" s="54">
        <f>D16</f>
        <v>100</v>
      </c>
      <c r="E17" s="54">
        <f t="shared" ref="E17:H17" si="3">E16</f>
        <v>100</v>
      </c>
      <c r="F17" s="54">
        <f t="shared" si="3"/>
        <v>0</v>
      </c>
      <c r="G17" s="54">
        <f t="shared" si="3"/>
        <v>0</v>
      </c>
      <c r="H17" s="54">
        <f t="shared" si="3"/>
        <v>0</v>
      </c>
      <c r="I17" s="55"/>
    </row>
    <row r="18" spans="1:10" ht="25.5" x14ac:dyDescent="0.2">
      <c r="A18" s="58">
        <v>5</v>
      </c>
      <c r="B18" s="46" t="s">
        <v>152</v>
      </c>
      <c r="C18" s="128" t="s">
        <v>153</v>
      </c>
      <c r="D18" s="48">
        <v>100</v>
      </c>
      <c r="E18" s="48">
        <v>100</v>
      </c>
      <c r="F18" s="49"/>
      <c r="G18" s="49"/>
      <c r="H18" s="49"/>
      <c r="I18" s="57" t="s">
        <v>155</v>
      </c>
    </row>
    <row r="19" spans="1:10" s="33" customFormat="1" ht="13.5" thickBot="1" x14ac:dyDescent="0.25">
      <c r="A19" s="59"/>
      <c r="B19" s="23" t="s">
        <v>93</v>
      </c>
      <c r="C19" s="130"/>
      <c r="D19" s="54">
        <f>D18</f>
        <v>100</v>
      </c>
      <c r="E19" s="54">
        <f t="shared" ref="E19:H19" si="4">E18</f>
        <v>100</v>
      </c>
      <c r="F19" s="54">
        <f t="shared" si="4"/>
        <v>0</v>
      </c>
      <c r="G19" s="54">
        <f t="shared" si="4"/>
        <v>0</v>
      </c>
      <c r="H19" s="54">
        <f t="shared" si="4"/>
        <v>0</v>
      </c>
      <c r="I19" s="55"/>
    </row>
    <row r="20" spans="1:10" ht="51" x14ac:dyDescent="0.2">
      <c r="A20" s="56">
        <v>6</v>
      </c>
      <c r="B20" s="46" t="s">
        <v>156</v>
      </c>
      <c r="C20" s="128" t="s">
        <v>158</v>
      </c>
      <c r="D20" s="48">
        <v>2000</v>
      </c>
      <c r="E20" s="48">
        <v>2000</v>
      </c>
      <c r="F20" s="49"/>
      <c r="G20" s="49"/>
      <c r="H20" s="49"/>
      <c r="I20" s="57" t="s">
        <v>157</v>
      </c>
    </row>
    <row r="21" spans="1:10" ht="13.5" thickBot="1" x14ac:dyDescent="0.25">
      <c r="A21" s="38"/>
      <c r="B21" s="23" t="s">
        <v>93</v>
      </c>
      <c r="C21" s="131"/>
      <c r="D21" s="40">
        <f>D20</f>
        <v>2000</v>
      </c>
      <c r="E21" s="40">
        <f t="shared" ref="E21:H21" si="5">E20</f>
        <v>2000</v>
      </c>
      <c r="F21" s="40">
        <f t="shared" si="5"/>
        <v>0</v>
      </c>
      <c r="G21" s="40">
        <f t="shared" si="5"/>
        <v>0</v>
      </c>
      <c r="H21" s="40">
        <f t="shared" si="5"/>
        <v>0</v>
      </c>
      <c r="I21" s="41"/>
    </row>
    <row r="22" spans="1:10" ht="13.5" thickBot="1" x14ac:dyDescent="0.25">
      <c r="A22" s="60"/>
      <c r="B22" s="24" t="s">
        <v>159</v>
      </c>
      <c r="C22" s="132"/>
      <c r="D22" s="142">
        <f>D21+D19+D17+D15+D13+D11</f>
        <v>15395</v>
      </c>
      <c r="E22" s="142">
        <f t="shared" ref="E22:H22" si="6">E21+E19+E17+E15+E13+E11</f>
        <v>15395</v>
      </c>
      <c r="F22" s="142">
        <f t="shared" si="6"/>
        <v>0</v>
      </c>
      <c r="G22" s="142">
        <f t="shared" si="6"/>
        <v>0</v>
      </c>
      <c r="H22" s="142">
        <f t="shared" si="6"/>
        <v>0</v>
      </c>
      <c r="I22" s="62"/>
    </row>
    <row r="23" spans="1:10" x14ac:dyDescent="0.2">
      <c r="D23" s="20"/>
      <c r="E23" s="20"/>
      <c r="F23" s="19"/>
      <c r="G23" s="20"/>
      <c r="H23" s="20"/>
      <c r="I23" s="19"/>
    </row>
    <row r="24" spans="1:10" x14ac:dyDescent="0.2">
      <c r="D24" s="20"/>
      <c r="E24" s="20"/>
      <c r="F24" s="19"/>
      <c r="G24" s="20"/>
      <c r="H24" s="20"/>
      <c r="I24" s="19"/>
    </row>
    <row r="25" spans="1:10" x14ac:dyDescent="0.2">
      <c r="B25" s="33" t="s">
        <v>143</v>
      </c>
    </row>
    <row r="26" spans="1:10" x14ac:dyDescent="0.2">
      <c r="A26" s="675" t="s">
        <v>0</v>
      </c>
      <c r="B26" s="675" t="s">
        <v>140</v>
      </c>
      <c r="C26" s="679" t="s">
        <v>1</v>
      </c>
      <c r="D26" s="675" t="s">
        <v>144</v>
      </c>
      <c r="E26" s="675" t="s">
        <v>2</v>
      </c>
      <c r="F26" s="675" t="s">
        <v>3</v>
      </c>
      <c r="G26" s="675"/>
      <c r="H26" s="675"/>
      <c r="I26" s="675" t="s">
        <v>145</v>
      </c>
    </row>
    <row r="27" spans="1:10" ht="26.25" thickBot="1" x14ac:dyDescent="0.25">
      <c r="A27" s="676"/>
      <c r="B27" s="676"/>
      <c r="C27" s="680"/>
      <c r="D27" s="676"/>
      <c r="E27" s="676"/>
      <c r="F27" s="63" t="s">
        <v>4</v>
      </c>
      <c r="G27" s="63" t="s">
        <v>5</v>
      </c>
      <c r="H27" s="63" t="s">
        <v>6</v>
      </c>
      <c r="I27" s="676"/>
    </row>
    <row r="28" spans="1:10" ht="13.5" thickBot="1" x14ac:dyDescent="0.25">
      <c r="A28" s="695" t="s">
        <v>149</v>
      </c>
      <c r="B28" s="696"/>
      <c r="C28" s="696"/>
      <c r="D28" s="696"/>
      <c r="E28" s="696"/>
      <c r="F28" s="696"/>
      <c r="G28" s="696"/>
      <c r="H28" s="696"/>
      <c r="I28" s="697"/>
    </row>
    <row r="29" spans="1:10" ht="31.5" customHeight="1" x14ac:dyDescent="0.2">
      <c r="A29" s="681">
        <v>1</v>
      </c>
      <c r="B29" s="704" t="s">
        <v>201</v>
      </c>
      <c r="C29" s="125" t="s">
        <v>166</v>
      </c>
      <c r="D29" s="65">
        <v>300</v>
      </c>
      <c r="E29" s="65">
        <v>300</v>
      </c>
      <c r="F29" s="66"/>
      <c r="G29" s="66"/>
      <c r="H29" s="66"/>
      <c r="I29" s="67" t="s">
        <v>200</v>
      </c>
      <c r="J29" s="694"/>
    </row>
    <row r="30" spans="1:10" ht="25.5" x14ac:dyDescent="0.2">
      <c r="A30" s="682"/>
      <c r="B30" s="705"/>
      <c r="C30" s="28" t="s">
        <v>167</v>
      </c>
      <c r="D30" s="27">
        <v>500</v>
      </c>
      <c r="E30" s="27">
        <v>500</v>
      </c>
      <c r="F30" s="69"/>
      <c r="G30" s="69"/>
      <c r="H30" s="69"/>
      <c r="I30" s="70" t="s">
        <v>168</v>
      </c>
      <c r="J30" s="694"/>
    </row>
    <row r="31" spans="1:10" s="33" customFormat="1" ht="13.5" thickBot="1" x14ac:dyDescent="0.25">
      <c r="A31" s="71"/>
      <c r="B31" s="25" t="s">
        <v>93</v>
      </c>
      <c r="C31" s="133"/>
      <c r="D31" s="72">
        <f>SUM(D29:D30)</f>
        <v>800</v>
      </c>
      <c r="E31" s="72">
        <f t="shared" ref="E31:H31" si="7">SUM(E29:E30)</f>
        <v>800</v>
      </c>
      <c r="F31" s="73">
        <f t="shared" si="7"/>
        <v>0</v>
      </c>
      <c r="G31" s="73"/>
      <c r="H31" s="73">
        <f t="shared" si="7"/>
        <v>0</v>
      </c>
      <c r="I31" s="74"/>
      <c r="J31" s="110"/>
    </row>
    <row r="32" spans="1:10" ht="15" customHeight="1" x14ac:dyDescent="0.2">
      <c r="A32" s="698" t="s">
        <v>111</v>
      </c>
      <c r="B32" s="699"/>
      <c r="C32" s="699"/>
      <c r="D32" s="699"/>
      <c r="E32" s="699"/>
      <c r="F32" s="699"/>
      <c r="G32" s="699"/>
      <c r="H32" s="699"/>
      <c r="I32" s="700"/>
      <c r="J32" s="111"/>
    </row>
    <row r="33" spans="1:11" ht="89.25" x14ac:dyDescent="0.2">
      <c r="A33" s="75">
        <v>2</v>
      </c>
      <c r="B33" s="3" t="s">
        <v>110</v>
      </c>
      <c r="C33" s="28" t="s">
        <v>199</v>
      </c>
      <c r="D33" s="76">
        <v>800</v>
      </c>
      <c r="E33" s="76">
        <v>800</v>
      </c>
      <c r="F33" s="12"/>
      <c r="G33" s="12"/>
      <c r="H33" s="12"/>
      <c r="I33" s="77" t="s">
        <v>198</v>
      </c>
      <c r="J33" s="111"/>
    </row>
    <row r="34" spans="1:11" s="33" customFormat="1" ht="13.5" thickBot="1" x14ac:dyDescent="0.25">
      <c r="A34" s="78"/>
      <c r="B34" s="23" t="s">
        <v>93</v>
      </c>
      <c r="C34" s="134"/>
      <c r="D34" s="80">
        <f>D33</f>
        <v>800</v>
      </c>
      <c r="E34" s="80">
        <f t="shared" ref="E34:H34" si="8">E33</f>
        <v>800</v>
      </c>
      <c r="F34" s="80">
        <f t="shared" si="8"/>
        <v>0</v>
      </c>
      <c r="G34" s="80">
        <f t="shared" si="8"/>
        <v>0</v>
      </c>
      <c r="H34" s="80">
        <f t="shared" si="8"/>
        <v>0</v>
      </c>
      <c r="I34" s="81"/>
      <c r="J34" s="110"/>
    </row>
    <row r="35" spans="1:11" x14ac:dyDescent="0.2">
      <c r="A35" s="701" t="s">
        <v>150</v>
      </c>
      <c r="B35" s="702"/>
      <c r="C35" s="702"/>
      <c r="D35" s="702"/>
      <c r="E35" s="702"/>
      <c r="F35" s="702"/>
      <c r="G35" s="702"/>
      <c r="H35" s="702"/>
      <c r="I35" s="703"/>
      <c r="J35" s="111"/>
    </row>
    <row r="36" spans="1:11" ht="80.25" customHeight="1" thickBot="1" x14ac:dyDescent="0.25">
      <c r="A36" s="82">
        <v>3</v>
      </c>
      <c r="B36" s="10" t="s">
        <v>202</v>
      </c>
      <c r="C36" s="34" t="s">
        <v>178</v>
      </c>
      <c r="D36" s="35">
        <v>3145</v>
      </c>
      <c r="E36" s="35">
        <v>3145</v>
      </c>
      <c r="F36" s="36"/>
      <c r="G36" s="36"/>
      <c r="H36" s="36"/>
      <c r="I36" s="37" t="s">
        <v>179</v>
      </c>
    </row>
    <row r="37" spans="1:11" ht="13.5" thickBot="1" x14ac:dyDescent="0.25">
      <c r="A37" s="30"/>
      <c r="B37" s="29" t="s">
        <v>93</v>
      </c>
      <c r="C37" s="135"/>
      <c r="D37" s="83">
        <f>D36</f>
        <v>3145</v>
      </c>
      <c r="E37" s="83">
        <f t="shared" ref="E37:H38" si="9">E36</f>
        <v>3145</v>
      </c>
      <c r="F37" s="84">
        <f t="shared" si="9"/>
        <v>0</v>
      </c>
      <c r="G37" s="84">
        <f t="shared" si="9"/>
        <v>0</v>
      </c>
      <c r="H37" s="84">
        <f t="shared" si="9"/>
        <v>0</v>
      </c>
      <c r="I37" s="31"/>
    </row>
    <row r="38" spans="1:11" ht="13.5" thickBot="1" x14ac:dyDescent="0.25">
      <c r="A38" s="85"/>
      <c r="B38" s="23" t="s">
        <v>159</v>
      </c>
      <c r="C38" s="136"/>
      <c r="D38" s="86">
        <f>D37+D34+D31</f>
        <v>4745</v>
      </c>
      <c r="E38" s="87">
        <f t="shared" ref="E38:H38" si="10">E37+E34+E31</f>
        <v>4745</v>
      </c>
      <c r="F38" s="86">
        <f t="shared" si="10"/>
        <v>0</v>
      </c>
      <c r="G38" s="80">
        <f t="shared" si="9"/>
        <v>0</v>
      </c>
      <c r="H38" s="87">
        <f t="shared" si="10"/>
        <v>0</v>
      </c>
      <c r="I38" s="88"/>
    </row>
    <row r="39" spans="1:11" x14ac:dyDescent="0.2">
      <c r="A39" s="19"/>
      <c r="B39" s="42"/>
      <c r="C39" s="137"/>
      <c r="D39" s="43"/>
      <c r="E39" s="43"/>
      <c r="F39" s="43"/>
      <c r="G39" s="89"/>
      <c r="H39" s="43"/>
      <c r="I39" s="19"/>
    </row>
    <row r="40" spans="1:11" x14ac:dyDescent="0.2">
      <c r="A40" s="19"/>
      <c r="B40" s="42"/>
      <c r="C40" s="137"/>
      <c r="D40" s="43"/>
      <c r="E40" s="43"/>
      <c r="F40" s="43"/>
      <c r="G40" s="89"/>
      <c r="H40" s="43"/>
      <c r="I40" s="19"/>
    </row>
    <row r="41" spans="1:11" x14ac:dyDescent="0.2">
      <c r="B41" s="20" t="s">
        <v>146</v>
      </c>
    </row>
    <row r="42" spans="1:11" ht="25.5" customHeight="1" x14ac:dyDescent="0.2">
      <c r="A42" s="675" t="s">
        <v>0</v>
      </c>
      <c r="B42" s="675" t="s">
        <v>140</v>
      </c>
      <c r="C42" s="679" t="s">
        <v>1</v>
      </c>
      <c r="D42" s="675" t="s">
        <v>141</v>
      </c>
      <c r="E42" s="675" t="s">
        <v>2</v>
      </c>
      <c r="F42" s="675" t="s">
        <v>3</v>
      </c>
      <c r="G42" s="675"/>
      <c r="H42" s="675"/>
      <c r="I42" s="675" t="s">
        <v>145</v>
      </c>
      <c r="J42" s="675" t="s">
        <v>142</v>
      </c>
      <c r="K42" s="4" t="s">
        <v>147</v>
      </c>
    </row>
    <row r="43" spans="1:11" ht="64.5" customHeight="1" thickBot="1" x14ac:dyDescent="0.25">
      <c r="A43" s="676"/>
      <c r="B43" s="676"/>
      <c r="C43" s="680"/>
      <c r="D43" s="676"/>
      <c r="E43" s="676"/>
      <c r="F43" s="63" t="s">
        <v>4</v>
      </c>
      <c r="G43" s="63" t="s">
        <v>5</v>
      </c>
      <c r="H43" s="63" t="s">
        <v>6</v>
      </c>
      <c r="I43" s="676"/>
      <c r="J43" s="676"/>
      <c r="K43" s="4"/>
    </row>
    <row r="44" spans="1:11" ht="51" customHeight="1" x14ac:dyDescent="0.2">
      <c r="A44" s="677">
        <v>1</v>
      </c>
      <c r="B44" s="46" t="s">
        <v>110</v>
      </c>
      <c r="C44" s="128" t="s">
        <v>112</v>
      </c>
      <c r="D44" s="94">
        <v>9250</v>
      </c>
      <c r="E44" s="94">
        <v>9250</v>
      </c>
      <c r="F44" s="95">
        <v>0</v>
      </c>
      <c r="G44" s="95">
        <v>0</v>
      </c>
      <c r="H44" s="95">
        <v>0</v>
      </c>
      <c r="I44" s="91"/>
      <c r="J44" s="692" t="s">
        <v>111</v>
      </c>
      <c r="K44" s="112" t="s">
        <v>194</v>
      </c>
    </row>
    <row r="45" spans="1:11" ht="90.75" customHeight="1" x14ac:dyDescent="0.2">
      <c r="A45" s="678"/>
      <c r="B45" s="3" t="s">
        <v>110</v>
      </c>
      <c r="C45" s="28" t="s">
        <v>55</v>
      </c>
      <c r="D45" s="92">
        <v>-800</v>
      </c>
      <c r="E45" s="92">
        <v>-800</v>
      </c>
      <c r="F45" s="93">
        <v>0</v>
      </c>
      <c r="G45" s="93">
        <v>0</v>
      </c>
      <c r="H45" s="93">
        <v>0</v>
      </c>
      <c r="I45" s="9" t="s">
        <v>56</v>
      </c>
      <c r="J45" s="693"/>
      <c r="K45" s="112" t="s">
        <v>195</v>
      </c>
    </row>
    <row r="46" spans="1:11" ht="17.25" customHeight="1" thickBot="1" x14ac:dyDescent="0.25">
      <c r="A46" s="96"/>
      <c r="B46" s="23" t="s">
        <v>93</v>
      </c>
      <c r="C46" s="138"/>
      <c r="D46" s="97">
        <f>SUM(D44:D45)</f>
        <v>8450</v>
      </c>
      <c r="E46" s="97">
        <f t="shared" ref="E46:H46" si="11">SUM(E44:E45)</f>
        <v>8450</v>
      </c>
      <c r="F46" s="98">
        <f t="shared" si="11"/>
        <v>0</v>
      </c>
      <c r="G46" s="98">
        <f t="shared" si="11"/>
        <v>0</v>
      </c>
      <c r="H46" s="98">
        <f t="shared" si="11"/>
        <v>0</v>
      </c>
      <c r="I46" s="99"/>
      <c r="J46" s="113"/>
      <c r="K46" s="112"/>
    </row>
    <row r="47" spans="1:11" ht="25.5" x14ac:dyDescent="0.2">
      <c r="A47" s="102">
        <v>2</v>
      </c>
      <c r="B47" s="90" t="s">
        <v>152</v>
      </c>
      <c r="C47" s="125" t="s">
        <v>153</v>
      </c>
      <c r="D47" s="100">
        <v>100</v>
      </c>
      <c r="E47" s="100">
        <v>100</v>
      </c>
      <c r="F47" s="103"/>
      <c r="G47" s="103"/>
      <c r="H47" s="103"/>
      <c r="I47" s="103"/>
      <c r="J47" s="67" t="s">
        <v>154</v>
      </c>
      <c r="K47" s="114" t="s">
        <v>196</v>
      </c>
    </row>
    <row r="48" spans="1:11" s="33" customFormat="1" ht="13.5" thickBot="1" x14ac:dyDescent="0.25">
      <c r="A48" s="78"/>
      <c r="B48" s="23" t="s">
        <v>93</v>
      </c>
      <c r="C48" s="134"/>
      <c r="D48" s="80">
        <f>D47</f>
        <v>100</v>
      </c>
      <c r="E48" s="80">
        <f t="shared" ref="E48:H48" si="12">E47</f>
        <v>100</v>
      </c>
      <c r="F48" s="80">
        <f t="shared" si="12"/>
        <v>0</v>
      </c>
      <c r="G48" s="80">
        <f t="shared" si="12"/>
        <v>0</v>
      </c>
      <c r="H48" s="80">
        <f t="shared" si="12"/>
        <v>0</v>
      </c>
      <c r="I48" s="104"/>
      <c r="J48" s="113"/>
      <c r="K48" s="115"/>
    </row>
    <row r="49" spans="1:11" ht="25.5" x14ac:dyDescent="0.2">
      <c r="A49" s="102">
        <v>3</v>
      </c>
      <c r="B49" s="90" t="s">
        <v>152</v>
      </c>
      <c r="C49" s="125" t="s">
        <v>153</v>
      </c>
      <c r="D49" s="100">
        <v>100</v>
      </c>
      <c r="E49" s="100">
        <v>100</v>
      </c>
      <c r="F49" s="103"/>
      <c r="G49" s="103"/>
      <c r="H49" s="103"/>
      <c r="I49" s="103"/>
      <c r="J49" s="67" t="s">
        <v>155</v>
      </c>
      <c r="K49" s="114" t="s">
        <v>192</v>
      </c>
    </row>
    <row r="50" spans="1:11" s="33" customFormat="1" ht="13.5" thickBot="1" x14ac:dyDescent="0.25">
      <c r="A50" s="78"/>
      <c r="B50" s="23" t="s">
        <v>93</v>
      </c>
      <c r="C50" s="134"/>
      <c r="D50" s="80">
        <f>D49</f>
        <v>100</v>
      </c>
      <c r="E50" s="80">
        <f t="shared" ref="E50:H50" si="13">E49</f>
        <v>100</v>
      </c>
      <c r="F50" s="80">
        <f t="shared" si="13"/>
        <v>0</v>
      </c>
      <c r="G50" s="80">
        <f t="shared" si="13"/>
        <v>0</v>
      </c>
      <c r="H50" s="80">
        <f t="shared" si="13"/>
        <v>0</v>
      </c>
      <c r="I50" s="104"/>
      <c r="J50" s="113"/>
      <c r="K50" s="115"/>
    </row>
    <row r="51" spans="1:11" ht="51" x14ac:dyDescent="0.2">
      <c r="A51" s="102">
        <v>4</v>
      </c>
      <c r="B51" s="90" t="s">
        <v>156</v>
      </c>
      <c r="C51" s="125" t="s">
        <v>158</v>
      </c>
      <c r="D51" s="100">
        <v>2000</v>
      </c>
      <c r="E51" s="100">
        <v>2000</v>
      </c>
      <c r="F51" s="103"/>
      <c r="G51" s="103"/>
      <c r="H51" s="103"/>
      <c r="I51" s="103"/>
      <c r="J51" s="67" t="s">
        <v>157</v>
      </c>
      <c r="K51" s="114" t="s">
        <v>197</v>
      </c>
    </row>
    <row r="52" spans="1:11" ht="13.5" thickBot="1" x14ac:dyDescent="0.25">
      <c r="A52" s="117"/>
      <c r="B52" s="25" t="s">
        <v>93</v>
      </c>
      <c r="C52" s="139"/>
      <c r="D52" s="118">
        <f>D51</f>
        <v>2000</v>
      </c>
      <c r="E52" s="118">
        <f t="shared" ref="E52:H52" si="14">E51</f>
        <v>2000</v>
      </c>
      <c r="F52" s="118">
        <f t="shared" si="14"/>
        <v>0</v>
      </c>
      <c r="G52" s="118"/>
      <c r="H52" s="118">
        <f t="shared" si="14"/>
        <v>0</v>
      </c>
      <c r="I52" s="119"/>
      <c r="J52" s="120"/>
      <c r="K52" s="114"/>
    </row>
    <row r="53" spans="1:11" s="33" customFormat="1" ht="13.5" thickBot="1" x14ac:dyDescent="0.25">
      <c r="A53" s="122"/>
      <c r="B53" s="29" t="s">
        <v>159</v>
      </c>
      <c r="C53" s="140"/>
      <c r="D53" s="87">
        <f>D52+D50+D48+D46</f>
        <v>10650</v>
      </c>
      <c r="E53" s="87">
        <f t="shared" ref="E53:H53" si="15">E52+E50+E48+E46</f>
        <v>10650</v>
      </c>
      <c r="F53" s="87">
        <f t="shared" si="15"/>
        <v>0</v>
      </c>
      <c r="G53" s="87">
        <f t="shared" si="15"/>
        <v>0</v>
      </c>
      <c r="H53" s="87">
        <f t="shared" si="15"/>
        <v>0</v>
      </c>
      <c r="I53" s="123"/>
      <c r="J53" s="124"/>
    </row>
    <row r="54" spans="1:11" s="33" customFormat="1" x14ac:dyDescent="0.2">
      <c r="A54" s="20"/>
      <c r="B54" s="42"/>
      <c r="C54" s="141"/>
      <c r="D54" s="43"/>
      <c r="E54" s="43"/>
      <c r="F54" s="43"/>
      <c r="G54" s="43"/>
      <c r="H54" s="43"/>
      <c r="I54" s="20"/>
    </row>
    <row r="55" spans="1:11" x14ac:dyDescent="0.2">
      <c r="B55" s="33" t="s">
        <v>148</v>
      </c>
    </row>
    <row r="59" spans="1:11" x14ac:dyDescent="0.2">
      <c r="D59" s="144"/>
    </row>
    <row r="60" spans="1:11" x14ac:dyDescent="0.2">
      <c r="D60" s="144"/>
    </row>
  </sheetData>
  <mergeCells count="35">
    <mergeCell ref="J44:J45"/>
    <mergeCell ref="I7:I8"/>
    <mergeCell ref="F26:H26"/>
    <mergeCell ref="J42:J43"/>
    <mergeCell ref="J29:J30"/>
    <mergeCell ref="F42:H42"/>
    <mergeCell ref="A28:I28"/>
    <mergeCell ref="A32:I32"/>
    <mergeCell ref="A35:I35"/>
    <mergeCell ref="B29:B30"/>
    <mergeCell ref="I42:I43"/>
    <mergeCell ref="A42:A43"/>
    <mergeCell ref="B42:B43"/>
    <mergeCell ref="A9:A10"/>
    <mergeCell ref="I9:I10"/>
    <mergeCell ref="I26:I27"/>
    <mergeCell ref="E1:H1"/>
    <mergeCell ref="A2:H2"/>
    <mergeCell ref="A7:A8"/>
    <mergeCell ref="B7:B8"/>
    <mergeCell ref="C7:C8"/>
    <mergeCell ref="D7:D8"/>
    <mergeCell ref="E7:E8"/>
    <mergeCell ref="F7:H7"/>
    <mergeCell ref="B9:B10"/>
    <mergeCell ref="A26:A27"/>
    <mergeCell ref="B26:B27"/>
    <mergeCell ref="C26:C27"/>
    <mergeCell ref="D26:D27"/>
    <mergeCell ref="E26:E27"/>
    <mergeCell ref="A44:A45"/>
    <mergeCell ref="C42:C43"/>
    <mergeCell ref="D42:D43"/>
    <mergeCell ref="E42:E43"/>
    <mergeCell ref="A29:A30"/>
  </mergeCells>
  <pageMargins left="0.33" right="0.16" top="0.74803149606299213" bottom="0.74803149606299213" header="0.31496062992125984" footer="0.31496062992125984"/>
  <pageSetup paperSize="9" scale="70" orientation="landscape" horizontalDpi="180" verticalDpi="180" r:id="rId1"/>
  <rowBreaks count="2" manualBreakCount="2">
    <brk id="24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topLeftCell="A38" zoomScale="60" workbookViewId="0">
      <selection activeCell="J47" sqref="J47:J56"/>
    </sheetView>
  </sheetViews>
  <sheetFormatPr defaultColWidth="8.85546875" defaultRowHeight="12.75" x14ac:dyDescent="0.2"/>
  <cols>
    <col min="1" max="1" width="3.7109375" style="22" customWidth="1"/>
    <col min="2" max="2" width="18.7109375" style="22" customWidth="1"/>
    <col min="3" max="3" width="42" style="233" customWidth="1"/>
    <col min="4" max="4" width="42.42578125" style="22" customWidth="1"/>
    <col min="5" max="5" width="17.28515625" style="22" customWidth="1"/>
    <col min="6" max="6" width="12.5703125" style="22" bestFit="1" customWidth="1"/>
    <col min="7" max="7" width="6.42578125" style="22" bestFit="1" customWidth="1"/>
    <col min="8" max="8" width="16.7109375" style="22" customWidth="1"/>
    <col min="9" max="9" width="27.7109375" style="22" customWidth="1"/>
    <col min="10" max="10" width="27.42578125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211</v>
      </c>
      <c r="B4" s="107"/>
      <c r="C4" s="234"/>
      <c r="D4" s="107"/>
      <c r="E4" s="107"/>
      <c r="F4" s="107"/>
      <c r="G4" s="107"/>
      <c r="H4" s="107"/>
    </row>
    <row r="6" spans="1:10" x14ac:dyDescent="0.2">
      <c r="B6" s="33" t="s">
        <v>139</v>
      </c>
    </row>
    <row r="7" spans="1:10" x14ac:dyDescent="0.2">
      <c r="A7" s="731" t="s">
        <v>0</v>
      </c>
      <c r="B7" s="675" t="s">
        <v>140</v>
      </c>
      <c r="C7" s="679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0" ht="46.5" customHeight="1" thickBot="1" x14ac:dyDescent="0.25">
      <c r="A8" s="732"/>
      <c r="B8" s="676"/>
      <c r="C8" s="680"/>
      <c r="D8" s="676"/>
      <c r="E8" s="676"/>
      <c r="F8" s="63" t="s">
        <v>4</v>
      </c>
      <c r="G8" s="63" t="s">
        <v>5</v>
      </c>
      <c r="H8" s="63" t="s">
        <v>6</v>
      </c>
      <c r="I8" s="676"/>
    </row>
    <row r="9" spans="1:10" s="145" customFormat="1" ht="15.75" customHeight="1" x14ac:dyDescent="0.2">
      <c r="A9" s="712">
        <v>1</v>
      </c>
      <c r="B9" s="714" t="s">
        <v>221</v>
      </c>
      <c r="C9" s="222" t="s">
        <v>222</v>
      </c>
      <c r="D9" s="716" t="s">
        <v>223</v>
      </c>
      <c r="E9" s="219">
        <v>250921.9</v>
      </c>
      <c r="F9" s="218"/>
      <c r="G9" s="218"/>
      <c r="H9" s="218"/>
      <c r="I9" s="718" t="s">
        <v>228</v>
      </c>
    </row>
    <row r="10" spans="1:10" s="145" customFormat="1" ht="23.25" customHeight="1" x14ac:dyDescent="0.2">
      <c r="A10" s="713"/>
      <c r="B10" s="715"/>
      <c r="C10" s="7" t="s">
        <v>224</v>
      </c>
      <c r="D10" s="717"/>
      <c r="E10" s="8">
        <v>87369.5</v>
      </c>
      <c r="F10" s="146"/>
      <c r="G10" s="146"/>
      <c r="H10" s="146"/>
      <c r="I10" s="719"/>
    </row>
    <row r="11" spans="1:10" s="145" customFormat="1" ht="28.5" customHeight="1" x14ac:dyDescent="0.2">
      <c r="A11" s="713"/>
      <c r="B11" s="715"/>
      <c r="C11" s="7" t="s">
        <v>225</v>
      </c>
      <c r="D11" s="717"/>
      <c r="E11" s="8">
        <v>225362.4</v>
      </c>
      <c r="F11" s="146"/>
      <c r="G11" s="146"/>
      <c r="H11" s="146"/>
      <c r="I11" s="719"/>
    </row>
    <row r="12" spans="1:10" s="145" customFormat="1" ht="28.5" customHeight="1" x14ac:dyDescent="0.2">
      <c r="A12" s="713"/>
      <c r="B12" s="715"/>
      <c r="C12" s="7" t="s">
        <v>226</v>
      </c>
      <c r="D12" s="717"/>
      <c r="E12" s="8">
        <v>35000</v>
      </c>
      <c r="F12" s="146"/>
      <c r="G12" s="146"/>
      <c r="H12" s="146"/>
      <c r="I12" s="719"/>
    </row>
    <row r="13" spans="1:10" s="145" customFormat="1" ht="21" customHeight="1" x14ac:dyDescent="0.2">
      <c r="A13" s="713"/>
      <c r="B13" s="715"/>
      <c r="C13" s="7" t="s">
        <v>227</v>
      </c>
      <c r="D13" s="717"/>
      <c r="E13" s="8">
        <v>1346.2</v>
      </c>
      <c r="F13" s="146"/>
      <c r="G13" s="146"/>
      <c r="H13" s="146"/>
      <c r="I13" s="719"/>
    </row>
    <row r="14" spans="1:10" s="145" customFormat="1" ht="13.5" thickBot="1" x14ac:dyDescent="0.25">
      <c r="A14" s="15"/>
      <c r="B14" s="243" t="s">
        <v>93</v>
      </c>
      <c r="C14" s="244"/>
      <c r="D14" s="244">
        <v>600000</v>
      </c>
      <c r="E14" s="244">
        <f>SUM(E9:E13)</f>
        <v>600000</v>
      </c>
      <c r="F14" s="244">
        <f t="shared" ref="F14:H14" si="0">SUM(F9:F13)</f>
        <v>0</v>
      </c>
      <c r="G14" s="244">
        <f t="shared" si="0"/>
        <v>0</v>
      </c>
      <c r="H14" s="244">
        <f t="shared" si="0"/>
        <v>0</v>
      </c>
      <c r="I14" s="26"/>
    </row>
    <row r="15" spans="1:10" ht="33.75" customHeight="1" x14ac:dyDescent="0.2">
      <c r="A15" s="729">
        <v>2</v>
      </c>
      <c r="B15" s="704" t="s">
        <v>41</v>
      </c>
      <c r="C15" s="232" t="s">
        <v>203</v>
      </c>
      <c r="D15" s="159">
        <v>1600</v>
      </c>
      <c r="E15" s="159">
        <v>1600</v>
      </c>
      <c r="F15" s="90"/>
      <c r="G15" s="90"/>
      <c r="H15" s="90"/>
      <c r="I15" s="692" t="s">
        <v>97</v>
      </c>
    </row>
    <row r="16" spans="1:10" ht="44.25" customHeight="1" x14ac:dyDescent="0.2">
      <c r="A16" s="730"/>
      <c r="B16" s="705"/>
      <c r="C16" s="230" t="s">
        <v>204</v>
      </c>
      <c r="D16" s="148">
        <v>80000</v>
      </c>
      <c r="E16" s="148">
        <v>121300</v>
      </c>
      <c r="F16" s="3"/>
      <c r="G16" s="3"/>
      <c r="H16" s="3"/>
      <c r="I16" s="693"/>
    </row>
    <row r="17" spans="1:9" ht="43.5" customHeight="1" x14ac:dyDescent="0.2">
      <c r="A17" s="730"/>
      <c r="B17" s="705"/>
      <c r="C17" s="230" t="s">
        <v>205</v>
      </c>
      <c r="D17" s="148">
        <v>58500</v>
      </c>
      <c r="E17" s="148">
        <v>75400</v>
      </c>
      <c r="F17" s="3"/>
      <c r="G17" s="3"/>
      <c r="H17" s="3"/>
      <c r="I17" s="693"/>
    </row>
    <row r="18" spans="1:9" ht="42" customHeight="1" x14ac:dyDescent="0.2">
      <c r="A18" s="730"/>
      <c r="B18" s="705" t="s">
        <v>98</v>
      </c>
      <c r="C18" s="230" t="s">
        <v>206</v>
      </c>
      <c r="D18" s="148">
        <v>12300</v>
      </c>
      <c r="E18" s="148">
        <v>12300</v>
      </c>
      <c r="F18" s="3"/>
      <c r="G18" s="3"/>
      <c r="H18" s="3"/>
      <c r="I18" s="693"/>
    </row>
    <row r="19" spans="1:9" ht="45" customHeight="1" x14ac:dyDescent="0.2">
      <c r="A19" s="730"/>
      <c r="B19" s="705"/>
      <c r="C19" s="230" t="s">
        <v>207</v>
      </c>
      <c r="D19" s="148">
        <v>58400</v>
      </c>
      <c r="E19" s="148">
        <v>58400</v>
      </c>
      <c r="F19" s="3"/>
      <c r="G19" s="3"/>
      <c r="H19" s="3"/>
      <c r="I19" s="693"/>
    </row>
    <row r="20" spans="1:9" ht="43.5" customHeight="1" x14ac:dyDescent="0.2">
      <c r="A20" s="730"/>
      <c r="B20" s="705"/>
      <c r="C20" s="230" t="s">
        <v>208</v>
      </c>
      <c r="D20" s="148">
        <v>31700</v>
      </c>
      <c r="E20" s="148">
        <v>31712</v>
      </c>
      <c r="F20" s="3"/>
      <c r="G20" s="3"/>
      <c r="H20" s="3"/>
      <c r="I20" s="693"/>
    </row>
    <row r="21" spans="1:9" ht="30.75" customHeight="1" x14ac:dyDescent="0.2">
      <c r="A21" s="730"/>
      <c r="B21" s="705"/>
      <c r="C21" s="230" t="s">
        <v>209</v>
      </c>
      <c r="D21" s="148">
        <v>100000</v>
      </c>
      <c r="E21" s="148">
        <v>124570</v>
      </c>
      <c r="F21" s="3"/>
      <c r="G21" s="3"/>
      <c r="H21" s="3"/>
      <c r="I21" s="693"/>
    </row>
    <row r="22" spans="1:9" ht="43.5" customHeight="1" x14ac:dyDescent="0.2">
      <c r="A22" s="730"/>
      <c r="B22" s="705" t="s">
        <v>41</v>
      </c>
      <c r="C22" s="230" t="s">
        <v>210</v>
      </c>
      <c r="D22" s="148">
        <v>300000</v>
      </c>
      <c r="E22" s="148">
        <v>217218</v>
      </c>
      <c r="F22" s="3"/>
      <c r="G22" s="3"/>
      <c r="H22" s="3"/>
      <c r="I22" s="693"/>
    </row>
    <row r="23" spans="1:9" ht="40.5" customHeight="1" x14ac:dyDescent="0.2">
      <c r="A23" s="730"/>
      <c r="B23" s="705"/>
      <c r="C23" s="230" t="s">
        <v>99</v>
      </c>
      <c r="D23" s="148">
        <v>107500</v>
      </c>
      <c r="E23" s="148">
        <v>77320.899999999994</v>
      </c>
      <c r="F23" s="3"/>
      <c r="G23" s="3"/>
      <c r="H23" s="3"/>
      <c r="I23" s="693"/>
    </row>
    <row r="24" spans="1:9" ht="38.25" customHeight="1" x14ac:dyDescent="0.2">
      <c r="A24" s="730"/>
      <c r="B24" s="705"/>
      <c r="C24" s="230" t="s">
        <v>44</v>
      </c>
      <c r="D24" s="148">
        <v>70000</v>
      </c>
      <c r="E24" s="148">
        <v>95510.2</v>
      </c>
      <c r="F24" s="3"/>
      <c r="G24" s="3"/>
      <c r="H24" s="3"/>
      <c r="I24" s="693"/>
    </row>
    <row r="25" spans="1:9" ht="45.75" customHeight="1" x14ac:dyDescent="0.2">
      <c r="A25" s="730"/>
      <c r="B25" s="705"/>
      <c r="C25" s="230" t="s">
        <v>100</v>
      </c>
      <c r="D25" s="148">
        <v>30000</v>
      </c>
      <c r="E25" s="148">
        <v>30000</v>
      </c>
      <c r="F25" s="3"/>
      <c r="G25" s="3"/>
      <c r="H25" s="3"/>
      <c r="I25" s="693"/>
    </row>
    <row r="26" spans="1:9" s="33" customFormat="1" ht="17.25" customHeight="1" x14ac:dyDescent="0.2">
      <c r="A26" s="245"/>
      <c r="B26" s="14" t="s">
        <v>93</v>
      </c>
      <c r="C26" s="237"/>
      <c r="D26" s="150">
        <f>SUM(D15:D25)</f>
        <v>850000</v>
      </c>
      <c r="E26" s="150">
        <f>SUM(E15:E25)</f>
        <v>845331.1</v>
      </c>
      <c r="F26" s="151">
        <f t="shared" ref="F26:H26" si="1">SUM(F15:F25)</f>
        <v>0</v>
      </c>
      <c r="G26" s="151">
        <f t="shared" si="1"/>
        <v>0</v>
      </c>
      <c r="H26" s="151">
        <f t="shared" si="1"/>
        <v>0</v>
      </c>
      <c r="I26" s="246"/>
    </row>
    <row r="27" spans="1:9" ht="13.5" thickBot="1" x14ac:dyDescent="0.25">
      <c r="A27" s="153"/>
      <c r="B27" s="134" t="s">
        <v>159</v>
      </c>
      <c r="C27" s="239"/>
      <c r="D27" s="105">
        <f>D26+D14</f>
        <v>1450000</v>
      </c>
      <c r="E27" s="105">
        <f>E26+E14</f>
        <v>1445331.1</v>
      </c>
      <c r="F27" s="39"/>
      <c r="G27" s="104"/>
      <c r="H27" s="104"/>
      <c r="I27" s="116"/>
    </row>
    <row r="28" spans="1:9" x14ac:dyDescent="0.2">
      <c r="A28" s="19"/>
      <c r="B28" s="236"/>
      <c r="C28" s="235"/>
      <c r="D28" s="20"/>
      <c r="E28" s="20"/>
      <c r="F28" s="19"/>
      <c r="G28" s="20"/>
      <c r="H28" s="20"/>
      <c r="I28" s="19"/>
    </row>
    <row r="29" spans="1:9" x14ac:dyDescent="0.2">
      <c r="B29" s="33" t="s">
        <v>143</v>
      </c>
    </row>
    <row r="30" spans="1:9" x14ac:dyDescent="0.2">
      <c r="A30" s="675" t="s">
        <v>0</v>
      </c>
      <c r="B30" s="675" t="s">
        <v>140</v>
      </c>
      <c r="C30" s="679" t="s">
        <v>1</v>
      </c>
      <c r="D30" s="675" t="s">
        <v>144</v>
      </c>
      <c r="E30" s="675" t="s">
        <v>2</v>
      </c>
      <c r="F30" s="675" t="s">
        <v>3</v>
      </c>
      <c r="G30" s="675"/>
      <c r="H30" s="675"/>
      <c r="I30" s="675" t="s">
        <v>145</v>
      </c>
    </row>
    <row r="31" spans="1:9" ht="40.5" customHeight="1" x14ac:dyDescent="0.2">
      <c r="A31" s="675"/>
      <c r="B31" s="675"/>
      <c r="C31" s="679"/>
      <c r="D31" s="675"/>
      <c r="E31" s="675"/>
      <c r="F31" s="12" t="s">
        <v>4</v>
      </c>
      <c r="G31" s="12" t="s">
        <v>5</v>
      </c>
      <c r="H31" s="12" t="s">
        <v>6</v>
      </c>
      <c r="I31" s="675"/>
    </row>
    <row r="32" spans="1:9" ht="13.5" thickBot="1" x14ac:dyDescent="0.25">
      <c r="A32" s="726" t="s">
        <v>97</v>
      </c>
      <c r="B32" s="727"/>
      <c r="C32" s="727"/>
      <c r="D32" s="727"/>
      <c r="E32" s="727"/>
      <c r="F32" s="727"/>
      <c r="G32" s="727"/>
      <c r="H32" s="727"/>
      <c r="I32" s="728"/>
    </row>
    <row r="33" spans="1:10" ht="43.5" customHeight="1" x14ac:dyDescent="0.2">
      <c r="A33" s="720">
        <v>1</v>
      </c>
      <c r="B33" s="704" t="s">
        <v>41</v>
      </c>
      <c r="C33" s="231" t="s">
        <v>42</v>
      </c>
      <c r="D33" s="158">
        <v>30000</v>
      </c>
      <c r="E33" s="159">
        <v>30000</v>
      </c>
      <c r="F33" s="103"/>
      <c r="G33" s="103"/>
      <c r="H33" s="103"/>
      <c r="I33" s="57" t="s">
        <v>181</v>
      </c>
    </row>
    <row r="34" spans="1:10" ht="51" x14ac:dyDescent="0.2">
      <c r="A34" s="721"/>
      <c r="B34" s="705"/>
      <c r="C34" s="129" t="s">
        <v>43</v>
      </c>
      <c r="D34" s="52">
        <v>107500</v>
      </c>
      <c r="E34" s="76">
        <v>107500</v>
      </c>
      <c r="F34" s="4"/>
      <c r="G34" s="4"/>
      <c r="H34" s="4"/>
      <c r="I34" s="160" t="s">
        <v>182</v>
      </c>
    </row>
    <row r="35" spans="1:10" ht="49.5" customHeight="1" x14ac:dyDescent="0.2">
      <c r="A35" s="721"/>
      <c r="B35" s="705"/>
      <c r="C35" s="129" t="s">
        <v>44</v>
      </c>
      <c r="D35" s="52">
        <v>70000</v>
      </c>
      <c r="E35" s="76">
        <v>65331.1</v>
      </c>
      <c r="F35" s="4"/>
      <c r="G35" s="4"/>
      <c r="H35" s="4"/>
      <c r="I35" s="160" t="s">
        <v>182</v>
      </c>
    </row>
    <row r="36" spans="1:10" x14ac:dyDescent="0.2">
      <c r="A36" s="242"/>
      <c r="B36" s="12" t="s">
        <v>93</v>
      </c>
      <c r="C36" s="241"/>
      <c r="D36" s="121">
        <f>SUM(D33:D35)</f>
        <v>207500</v>
      </c>
      <c r="E36" s="121">
        <f>SUM(E33:E35)</f>
        <v>202831.1</v>
      </c>
      <c r="F36" s="121">
        <f>SUM(F33:F35)</f>
        <v>0</v>
      </c>
      <c r="G36" s="151">
        <f>SUM(G24:G35)</f>
        <v>0</v>
      </c>
      <c r="H36" s="121">
        <f>SUM(H33:H35)</f>
        <v>0</v>
      </c>
      <c r="I36" s="165"/>
    </row>
    <row r="37" spans="1:10" s="33" customFormat="1" ht="13.5" thickBot="1" x14ac:dyDescent="0.25">
      <c r="A37" s="154"/>
      <c r="B37" s="79" t="s">
        <v>159</v>
      </c>
      <c r="C37" s="213"/>
      <c r="D37" s="105">
        <f>D36</f>
        <v>207500</v>
      </c>
      <c r="E37" s="105">
        <f>E36</f>
        <v>202831.1</v>
      </c>
      <c r="F37" s="104"/>
      <c r="G37" s="104"/>
      <c r="H37" s="104"/>
      <c r="I37" s="155"/>
    </row>
    <row r="38" spans="1:10" x14ac:dyDescent="0.2">
      <c r="B38" s="20" t="s">
        <v>146</v>
      </c>
    </row>
    <row r="39" spans="1:10" x14ac:dyDescent="0.2">
      <c r="A39" s="675" t="s">
        <v>0</v>
      </c>
      <c r="B39" s="675" t="s">
        <v>140</v>
      </c>
      <c r="C39" s="679" t="s">
        <v>1</v>
      </c>
      <c r="D39" s="675" t="s">
        <v>141</v>
      </c>
      <c r="E39" s="675" t="s">
        <v>2</v>
      </c>
      <c r="F39" s="675" t="s">
        <v>3</v>
      </c>
      <c r="G39" s="675"/>
      <c r="H39" s="675"/>
      <c r="I39" s="675" t="s">
        <v>145</v>
      </c>
      <c r="J39" s="675" t="s">
        <v>142</v>
      </c>
    </row>
    <row r="40" spans="1:10" ht="42.75" customHeight="1" thickBot="1" x14ac:dyDescent="0.25">
      <c r="A40" s="676"/>
      <c r="B40" s="676"/>
      <c r="C40" s="680"/>
      <c r="D40" s="676"/>
      <c r="E40" s="676"/>
      <c r="F40" s="620" t="s">
        <v>4</v>
      </c>
      <c r="G40" s="620" t="s">
        <v>5</v>
      </c>
      <c r="H40" s="620" t="s">
        <v>6</v>
      </c>
      <c r="I40" s="676"/>
      <c r="J40" s="676"/>
    </row>
    <row r="41" spans="1:10" s="145" customFormat="1" ht="15" customHeight="1" x14ac:dyDescent="0.2">
      <c r="A41" s="720">
        <v>1</v>
      </c>
      <c r="B41" s="722" t="s">
        <v>221</v>
      </c>
      <c r="C41" s="625" t="s">
        <v>222</v>
      </c>
      <c r="D41" s="723" t="s">
        <v>456</v>
      </c>
      <c r="E41" s="396">
        <v>250921.9</v>
      </c>
      <c r="F41" s="103"/>
      <c r="G41" s="103"/>
      <c r="H41" s="103"/>
      <c r="I41" s="103"/>
      <c r="J41" s="692" t="s">
        <v>228</v>
      </c>
    </row>
    <row r="42" spans="1:10" s="145" customFormat="1" ht="30.75" customHeight="1" x14ac:dyDescent="0.2">
      <c r="A42" s="721"/>
      <c r="B42" s="675"/>
      <c r="C42" s="626" t="s">
        <v>224</v>
      </c>
      <c r="D42" s="724"/>
      <c r="E42" s="27">
        <v>87369.5</v>
      </c>
      <c r="F42" s="4"/>
      <c r="G42" s="4"/>
      <c r="H42" s="4"/>
      <c r="I42" s="4"/>
      <c r="J42" s="693"/>
    </row>
    <row r="43" spans="1:10" s="145" customFormat="1" ht="32.25" customHeight="1" x14ac:dyDescent="0.2">
      <c r="A43" s="721"/>
      <c r="B43" s="675"/>
      <c r="C43" s="626" t="s">
        <v>225</v>
      </c>
      <c r="D43" s="724"/>
      <c r="E43" s="27">
        <v>225362.4</v>
      </c>
      <c r="F43" s="4"/>
      <c r="G43" s="4"/>
      <c r="H43" s="4"/>
      <c r="I43" s="4"/>
      <c r="J43" s="693"/>
    </row>
    <row r="44" spans="1:10" s="145" customFormat="1" ht="30" customHeight="1" x14ac:dyDescent="0.2">
      <c r="A44" s="721"/>
      <c r="B44" s="675"/>
      <c r="C44" s="626" t="s">
        <v>226</v>
      </c>
      <c r="D44" s="724"/>
      <c r="E44" s="27">
        <v>35000</v>
      </c>
      <c r="F44" s="4"/>
      <c r="G44" s="4"/>
      <c r="H44" s="4"/>
      <c r="I44" s="4"/>
      <c r="J44" s="693"/>
    </row>
    <row r="45" spans="1:10" s="145" customFormat="1" ht="25.5" customHeight="1" x14ac:dyDescent="0.2">
      <c r="A45" s="721"/>
      <c r="B45" s="675"/>
      <c r="C45" s="626" t="s">
        <v>227</v>
      </c>
      <c r="D45" s="724"/>
      <c r="E45" s="27">
        <v>1346.2</v>
      </c>
      <c r="F45" s="4"/>
      <c r="G45" s="4"/>
      <c r="H45" s="4"/>
      <c r="I45" s="4"/>
      <c r="J45" s="693"/>
    </row>
    <row r="46" spans="1:10" s="145" customFormat="1" ht="15.75" customHeight="1" thickBot="1" x14ac:dyDescent="0.25">
      <c r="A46" s="624"/>
      <c r="B46" s="620" t="s">
        <v>93</v>
      </c>
      <c r="C46" s="34"/>
      <c r="D46" s="118">
        <v>600000</v>
      </c>
      <c r="E46" s="118">
        <f>SUM(E41:E45)</f>
        <v>600000</v>
      </c>
      <c r="F46" s="255"/>
      <c r="G46" s="255"/>
      <c r="H46" s="255"/>
      <c r="I46" s="255"/>
      <c r="J46" s="74"/>
    </row>
    <row r="47" spans="1:10" ht="35.25" customHeight="1" x14ac:dyDescent="0.2">
      <c r="A47" s="720">
        <v>2</v>
      </c>
      <c r="B47" s="704" t="s">
        <v>41</v>
      </c>
      <c r="C47" s="232" t="s">
        <v>203</v>
      </c>
      <c r="D47" s="627">
        <v>1600</v>
      </c>
      <c r="E47" s="627">
        <v>1600</v>
      </c>
      <c r="F47" s="91"/>
      <c r="G47" s="91"/>
      <c r="H47" s="91"/>
      <c r="I47" s="91"/>
      <c r="J47" s="710" t="s">
        <v>97</v>
      </c>
    </row>
    <row r="48" spans="1:10" ht="42.75" customHeight="1" x14ac:dyDescent="0.2">
      <c r="A48" s="721"/>
      <c r="B48" s="705"/>
      <c r="C48" s="230" t="s">
        <v>204</v>
      </c>
      <c r="D48" s="628">
        <v>80000</v>
      </c>
      <c r="E48" s="628">
        <v>121300</v>
      </c>
      <c r="F48" s="619"/>
      <c r="G48" s="619"/>
      <c r="H48" s="619"/>
      <c r="I48" s="619"/>
      <c r="J48" s="711"/>
    </row>
    <row r="49" spans="1:10" ht="43.5" customHeight="1" x14ac:dyDescent="0.2">
      <c r="A49" s="721"/>
      <c r="B49" s="705"/>
      <c r="C49" s="230" t="s">
        <v>205</v>
      </c>
      <c r="D49" s="628">
        <v>58500</v>
      </c>
      <c r="E49" s="628">
        <v>75400</v>
      </c>
      <c r="F49" s="619"/>
      <c r="G49" s="619"/>
      <c r="H49" s="619"/>
      <c r="I49" s="619"/>
      <c r="J49" s="711"/>
    </row>
    <row r="50" spans="1:10" ht="42.75" customHeight="1" x14ac:dyDescent="0.2">
      <c r="A50" s="721"/>
      <c r="B50" s="705" t="s">
        <v>98</v>
      </c>
      <c r="C50" s="230" t="s">
        <v>206</v>
      </c>
      <c r="D50" s="628">
        <v>12300</v>
      </c>
      <c r="E50" s="628">
        <v>12300</v>
      </c>
      <c r="F50" s="619"/>
      <c r="G50" s="619"/>
      <c r="H50" s="619"/>
      <c r="I50" s="619"/>
      <c r="J50" s="711"/>
    </row>
    <row r="51" spans="1:10" ht="39.75" customHeight="1" x14ac:dyDescent="0.2">
      <c r="A51" s="721"/>
      <c r="B51" s="705"/>
      <c r="C51" s="230" t="s">
        <v>207</v>
      </c>
      <c r="D51" s="628">
        <v>58400</v>
      </c>
      <c r="E51" s="628">
        <v>58400</v>
      </c>
      <c r="F51" s="619"/>
      <c r="G51" s="619"/>
      <c r="H51" s="619"/>
      <c r="I51" s="619"/>
      <c r="J51" s="711"/>
    </row>
    <row r="52" spans="1:10" ht="42" customHeight="1" x14ac:dyDescent="0.2">
      <c r="A52" s="721"/>
      <c r="B52" s="705"/>
      <c r="C52" s="230" t="s">
        <v>208</v>
      </c>
      <c r="D52" s="628">
        <v>31700</v>
      </c>
      <c r="E52" s="628">
        <v>31712</v>
      </c>
      <c r="F52" s="619"/>
      <c r="G52" s="619"/>
      <c r="H52" s="619"/>
      <c r="I52" s="619"/>
      <c r="J52" s="711"/>
    </row>
    <row r="53" spans="1:10" ht="28.5" customHeight="1" x14ac:dyDescent="0.2">
      <c r="A53" s="721"/>
      <c r="B53" s="705"/>
      <c r="C53" s="230" t="s">
        <v>209</v>
      </c>
      <c r="D53" s="628">
        <v>100000</v>
      </c>
      <c r="E53" s="628">
        <v>124570</v>
      </c>
      <c r="F53" s="619"/>
      <c r="G53" s="619"/>
      <c r="H53" s="619"/>
      <c r="I53" s="619"/>
      <c r="J53" s="711"/>
    </row>
    <row r="54" spans="1:10" ht="45.75" customHeight="1" x14ac:dyDescent="0.2">
      <c r="A54" s="721"/>
      <c r="B54" s="705"/>
      <c r="C54" s="230" t="s">
        <v>210</v>
      </c>
      <c r="D54" s="628">
        <v>300000</v>
      </c>
      <c r="E54" s="628">
        <v>217218</v>
      </c>
      <c r="F54" s="619"/>
      <c r="G54" s="619"/>
      <c r="H54" s="619"/>
      <c r="I54" s="619"/>
      <c r="J54" s="711"/>
    </row>
    <row r="55" spans="1:10" ht="25.5" customHeight="1" x14ac:dyDescent="0.2">
      <c r="A55" s="721"/>
      <c r="B55" s="705" t="s">
        <v>41</v>
      </c>
      <c r="C55" s="626" t="s">
        <v>99</v>
      </c>
      <c r="D55" s="156">
        <v>0</v>
      </c>
      <c r="E55" s="156">
        <f>E23-E34</f>
        <v>-30179.100000000006</v>
      </c>
      <c r="F55" s="4"/>
      <c r="G55" s="4"/>
      <c r="H55" s="4"/>
      <c r="I55" s="4"/>
      <c r="J55" s="711"/>
    </row>
    <row r="56" spans="1:10" ht="39" customHeight="1" x14ac:dyDescent="0.2">
      <c r="A56" s="721"/>
      <c r="B56" s="705"/>
      <c r="C56" s="626" t="s">
        <v>44</v>
      </c>
      <c r="D56" s="156">
        <v>0</v>
      </c>
      <c r="E56" s="156">
        <f>E24-E35</f>
        <v>30179.1</v>
      </c>
      <c r="F56" s="4"/>
      <c r="G56" s="4"/>
      <c r="H56" s="4"/>
      <c r="I56" s="4"/>
      <c r="J56" s="711"/>
    </row>
    <row r="57" spans="1:10" s="33" customFormat="1" x14ac:dyDescent="0.2">
      <c r="A57" s="248"/>
      <c r="B57" s="619" t="s">
        <v>93</v>
      </c>
      <c r="C57" s="220"/>
      <c r="D57" s="121">
        <f>SUM(D47:D56)</f>
        <v>642500</v>
      </c>
      <c r="E57" s="121">
        <f>E56+E55+E54+E53+E52+E51+E50+E49+E48+E47</f>
        <v>642500</v>
      </c>
      <c r="F57" s="121">
        <f t="shared" ref="F57:I57" si="2">SUM(F55:F56)</f>
        <v>0</v>
      </c>
      <c r="G57" s="121">
        <f t="shared" si="2"/>
        <v>0</v>
      </c>
      <c r="H57" s="121">
        <f t="shared" si="2"/>
        <v>0</v>
      </c>
      <c r="I57" s="121">
        <f t="shared" si="2"/>
        <v>0</v>
      </c>
      <c r="J57" s="249"/>
    </row>
    <row r="58" spans="1:10" s="33" customFormat="1" ht="13.5" thickBot="1" x14ac:dyDescent="0.25">
      <c r="A58" s="154"/>
      <c r="B58" s="79" t="s">
        <v>159</v>
      </c>
      <c r="C58" s="213"/>
      <c r="D58" s="105">
        <f>D57+D46</f>
        <v>1242500</v>
      </c>
      <c r="E58" s="105">
        <f t="shared" ref="E58:I58" si="3">E57+E46</f>
        <v>1242500</v>
      </c>
      <c r="F58" s="105">
        <f t="shared" si="3"/>
        <v>0</v>
      </c>
      <c r="G58" s="105">
        <f t="shared" si="3"/>
        <v>0</v>
      </c>
      <c r="H58" s="105">
        <f t="shared" si="3"/>
        <v>0</v>
      </c>
      <c r="I58" s="105">
        <f t="shared" si="3"/>
        <v>0</v>
      </c>
      <c r="J58" s="155"/>
    </row>
    <row r="59" spans="1:10" x14ac:dyDescent="0.2">
      <c r="B59" s="33" t="s">
        <v>148</v>
      </c>
    </row>
    <row r="61" spans="1:10" ht="15" customHeight="1" x14ac:dyDescent="0.2">
      <c r="B61" s="725"/>
      <c r="C61" s="725"/>
      <c r="D61" s="725"/>
      <c r="E61" s="725"/>
      <c r="F61" s="725"/>
      <c r="G61" s="725"/>
      <c r="H61" s="725"/>
      <c r="I61" s="725"/>
      <c r="J61" s="725"/>
    </row>
    <row r="62" spans="1:10" x14ac:dyDescent="0.2">
      <c r="D62" s="144"/>
    </row>
    <row r="63" spans="1:10" x14ac:dyDescent="0.2">
      <c r="D63" s="144"/>
    </row>
  </sheetData>
  <mergeCells count="46"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30:A31"/>
    <mergeCell ref="B30:B31"/>
    <mergeCell ref="C30:C31"/>
    <mergeCell ref="D30:D31"/>
    <mergeCell ref="E30:E31"/>
    <mergeCell ref="F30:H30"/>
    <mergeCell ref="I30:I31"/>
    <mergeCell ref="B61:J61"/>
    <mergeCell ref="I39:I40"/>
    <mergeCell ref="J39:J40"/>
    <mergeCell ref="I15:I25"/>
    <mergeCell ref="A33:A35"/>
    <mergeCell ref="A39:A40"/>
    <mergeCell ref="B39:B40"/>
    <mergeCell ref="C39:C40"/>
    <mergeCell ref="D39:D40"/>
    <mergeCell ref="E39:E40"/>
    <mergeCell ref="F39:H39"/>
    <mergeCell ref="A32:I32"/>
    <mergeCell ref="A15:A25"/>
    <mergeCell ref="B55:B56"/>
    <mergeCell ref="B50:B54"/>
    <mergeCell ref="A47:A56"/>
    <mergeCell ref="J47:J56"/>
    <mergeCell ref="A9:A13"/>
    <mergeCell ref="B9:B13"/>
    <mergeCell ref="D9:D13"/>
    <mergeCell ref="I9:I13"/>
    <mergeCell ref="A41:A45"/>
    <mergeCell ref="B41:B45"/>
    <mergeCell ref="D41:D45"/>
    <mergeCell ref="J41:J45"/>
    <mergeCell ref="B33:B35"/>
    <mergeCell ref="B22:B25"/>
    <mergeCell ref="B15:B17"/>
    <mergeCell ref="B18:B21"/>
    <mergeCell ref="B47:B49"/>
  </mergeCells>
  <pageMargins left="0.52" right="0.16" top="0.3" bottom="0.31" header="0.23" footer="0.22"/>
  <pageSetup paperSize="9" scale="63" orientation="landscape" r:id="rId1"/>
  <rowBreaks count="2" manualBreakCount="2">
    <brk id="27" max="9" man="1"/>
    <brk id="59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view="pageBreakPreview" zoomScale="60" workbookViewId="0">
      <selection activeCell="I9" sqref="I9:I19"/>
    </sheetView>
  </sheetViews>
  <sheetFormatPr defaultRowHeight="12" x14ac:dyDescent="0.2"/>
  <cols>
    <col min="1" max="1" width="6.5703125" style="145" customWidth="1"/>
    <col min="2" max="2" width="18.42578125" style="444" customWidth="1"/>
    <col min="3" max="3" width="60.5703125" style="145" customWidth="1"/>
    <col min="4" max="4" width="27.28515625" style="145" customWidth="1"/>
    <col min="5" max="5" width="16.140625" style="145" customWidth="1"/>
    <col min="6" max="6" width="27.85546875" style="145" customWidth="1"/>
    <col min="7" max="7" width="8" style="145" customWidth="1"/>
    <col min="8" max="8" width="14.28515625" style="145" customWidth="1"/>
    <col min="9" max="9" width="23.28515625" style="145" customWidth="1"/>
    <col min="10" max="10" width="17.85546875" style="145" customWidth="1"/>
    <col min="11" max="16384" width="9.140625" style="145"/>
  </cols>
  <sheetData>
    <row r="1" spans="1:10" x14ac:dyDescent="0.2">
      <c r="E1" s="733"/>
      <c r="F1" s="733"/>
      <c r="G1" s="733"/>
      <c r="H1" s="733"/>
    </row>
    <row r="2" spans="1:10" x14ac:dyDescent="0.2">
      <c r="A2" s="734" t="s">
        <v>138</v>
      </c>
      <c r="B2" s="734"/>
      <c r="C2" s="734"/>
      <c r="D2" s="734"/>
      <c r="E2" s="734"/>
      <c r="F2" s="734"/>
      <c r="G2" s="734"/>
      <c r="H2" s="734"/>
      <c r="J2" s="445"/>
    </row>
    <row r="4" spans="1:10" x14ac:dyDescent="0.2">
      <c r="A4" s="446" t="s">
        <v>258</v>
      </c>
      <c r="B4" s="447"/>
      <c r="C4" s="446"/>
      <c r="D4" s="446"/>
      <c r="E4" s="446"/>
      <c r="F4" s="446"/>
      <c r="G4" s="446"/>
      <c r="H4" s="446"/>
    </row>
    <row r="6" spans="1:10" x14ac:dyDescent="0.2">
      <c r="B6" s="447" t="s">
        <v>139</v>
      </c>
    </row>
    <row r="7" spans="1:10" x14ac:dyDescent="0.2">
      <c r="A7" s="735" t="s">
        <v>0</v>
      </c>
      <c r="B7" s="737" t="s">
        <v>140</v>
      </c>
      <c r="C7" s="715" t="s">
        <v>1</v>
      </c>
      <c r="D7" s="715" t="s">
        <v>141</v>
      </c>
      <c r="E7" s="715" t="s">
        <v>2</v>
      </c>
      <c r="F7" s="715" t="s">
        <v>259</v>
      </c>
      <c r="G7" s="715"/>
      <c r="H7" s="715"/>
      <c r="I7" s="715" t="s">
        <v>142</v>
      </c>
    </row>
    <row r="8" spans="1:10" ht="56.25" customHeight="1" thickBot="1" x14ac:dyDescent="0.25">
      <c r="A8" s="736"/>
      <c r="B8" s="738"/>
      <c r="C8" s="739"/>
      <c r="D8" s="739"/>
      <c r="E8" s="739"/>
      <c r="F8" s="380" t="s">
        <v>4</v>
      </c>
      <c r="G8" s="380" t="s">
        <v>5</v>
      </c>
      <c r="H8" s="380" t="s">
        <v>6</v>
      </c>
      <c r="I8" s="739"/>
    </row>
    <row r="9" spans="1:10" x14ac:dyDescent="0.2">
      <c r="A9" s="740">
        <v>1</v>
      </c>
      <c r="B9" s="742" t="s">
        <v>260</v>
      </c>
      <c r="C9" s="448" t="s">
        <v>261</v>
      </c>
      <c r="D9" s="449">
        <v>672607</v>
      </c>
      <c r="E9" s="450">
        <v>631079.18099999998</v>
      </c>
      <c r="F9" s="451"/>
      <c r="G9" s="452"/>
      <c r="H9" s="218"/>
      <c r="I9" s="718" t="s">
        <v>262</v>
      </c>
    </row>
    <row r="10" spans="1:10" ht="24" x14ac:dyDescent="0.2">
      <c r="A10" s="741"/>
      <c r="B10" s="743"/>
      <c r="C10" s="453" t="s">
        <v>263</v>
      </c>
      <c r="D10" s="454">
        <v>670742.68500000006</v>
      </c>
      <c r="E10" s="455">
        <v>465230.054</v>
      </c>
      <c r="F10" s="456"/>
      <c r="G10" s="457"/>
      <c r="H10" s="146"/>
      <c r="I10" s="719"/>
    </row>
    <row r="11" spans="1:10" ht="13.5" customHeight="1" x14ac:dyDescent="0.2">
      <c r="A11" s="741"/>
      <c r="B11" s="743"/>
      <c r="C11" s="240" t="s">
        <v>264</v>
      </c>
      <c r="D11" s="458">
        <v>2008206.152</v>
      </c>
      <c r="E11" s="455">
        <v>1087581.8400000001</v>
      </c>
      <c r="F11" s="459"/>
      <c r="G11" s="460"/>
      <c r="H11" s="146"/>
      <c r="I11" s="719"/>
    </row>
    <row r="12" spans="1:10" ht="24" x14ac:dyDescent="0.2">
      <c r="A12" s="741"/>
      <c r="B12" s="743"/>
      <c r="C12" s="240" t="s">
        <v>265</v>
      </c>
      <c r="D12" s="454">
        <v>2518309</v>
      </c>
      <c r="E12" s="461">
        <v>2453276.5559999999</v>
      </c>
      <c r="F12" s="456"/>
      <c r="G12" s="457"/>
      <c r="H12" s="146"/>
      <c r="I12" s="719"/>
    </row>
    <row r="13" spans="1:10" ht="24" x14ac:dyDescent="0.2">
      <c r="A13" s="741"/>
      <c r="B13" s="743"/>
      <c r="C13" s="240" t="s">
        <v>266</v>
      </c>
      <c r="D13" s="454">
        <v>485079.84</v>
      </c>
      <c r="E13" s="461">
        <v>238487.109</v>
      </c>
      <c r="F13" s="456"/>
      <c r="G13" s="457"/>
      <c r="H13" s="146"/>
      <c r="I13" s="719"/>
    </row>
    <row r="14" spans="1:10" ht="24" x14ac:dyDescent="0.2">
      <c r="A14" s="741"/>
      <c r="B14" s="743"/>
      <c r="C14" s="240" t="s">
        <v>267</v>
      </c>
      <c r="D14" s="454">
        <v>452371.36</v>
      </c>
      <c r="E14" s="462">
        <v>266564.65899999999</v>
      </c>
      <c r="F14" s="456"/>
      <c r="G14" s="457"/>
      <c r="H14" s="146"/>
      <c r="I14" s="719"/>
    </row>
    <row r="15" spans="1:10" ht="24" x14ac:dyDescent="0.2">
      <c r="A15" s="741"/>
      <c r="B15" s="743"/>
      <c r="C15" s="240" t="s">
        <v>268</v>
      </c>
      <c r="D15" s="454">
        <v>536496.92299999995</v>
      </c>
      <c r="E15" s="461">
        <v>564871.96299999999</v>
      </c>
      <c r="F15" s="456"/>
      <c r="G15" s="457"/>
      <c r="H15" s="146"/>
      <c r="I15" s="719"/>
    </row>
    <row r="16" spans="1:10" ht="43.5" customHeight="1" x14ac:dyDescent="0.2">
      <c r="A16" s="741"/>
      <c r="B16" s="743"/>
      <c r="C16" s="240" t="s">
        <v>269</v>
      </c>
      <c r="D16" s="458">
        <v>599290.755</v>
      </c>
      <c r="E16" s="463">
        <v>537882.902</v>
      </c>
      <c r="F16" s="240" t="s">
        <v>270</v>
      </c>
      <c r="G16" s="460"/>
      <c r="H16" s="146"/>
      <c r="I16" s="719"/>
    </row>
    <row r="17" spans="1:9" ht="24" x14ac:dyDescent="0.2">
      <c r="A17" s="741"/>
      <c r="B17" s="743"/>
      <c r="C17" s="240" t="s">
        <v>271</v>
      </c>
      <c r="D17" s="454">
        <v>494748.99200000003</v>
      </c>
      <c r="E17" s="462">
        <v>307226.38699999999</v>
      </c>
      <c r="F17" s="456"/>
      <c r="G17" s="457"/>
      <c r="H17" s="146"/>
      <c r="I17" s="719"/>
    </row>
    <row r="18" spans="1:9" ht="36" x14ac:dyDescent="0.2">
      <c r="A18" s="741"/>
      <c r="B18" s="743"/>
      <c r="C18" s="240" t="s">
        <v>272</v>
      </c>
      <c r="D18" s="458">
        <v>576833.78</v>
      </c>
      <c r="E18" s="458">
        <v>576833.78</v>
      </c>
      <c r="F18" s="240" t="s">
        <v>272</v>
      </c>
      <c r="G18" s="460"/>
      <c r="H18" s="146"/>
      <c r="I18" s="719"/>
    </row>
    <row r="19" spans="1:9" x14ac:dyDescent="0.2">
      <c r="A19" s="741"/>
      <c r="B19" s="743"/>
      <c r="C19" s="240" t="s">
        <v>273</v>
      </c>
      <c r="D19" s="455">
        <v>768803.59699999995</v>
      </c>
      <c r="E19" s="455">
        <v>133857</v>
      </c>
      <c r="F19" s="240"/>
      <c r="G19" s="460"/>
      <c r="H19" s="146"/>
      <c r="I19" s="719"/>
    </row>
    <row r="20" spans="1:9" s="445" customFormat="1" ht="15" thickBot="1" x14ac:dyDescent="0.25">
      <c r="A20" s="464"/>
      <c r="B20" s="465" t="s">
        <v>93</v>
      </c>
      <c r="C20" s="466"/>
      <c r="D20" s="467">
        <f>SUM(D9:D19)</f>
        <v>9783490.0839999989</v>
      </c>
      <c r="E20" s="467">
        <f t="shared" ref="E20:H20" si="0">SUM(E9:E19)</f>
        <v>7262891.4309999999</v>
      </c>
      <c r="F20" s="468">
        <f t="shared" si="0"/>
        <v>0</v>
      </c>
      <c r="G20" s="468">
        <f t="shared" si="0"/>
        <v>0</v>
      </c>
      <c r="H20" s="468">
        <f t="shared" si="0"/>
        <v>0</v>
      </c>
      <c r="I20" s="469"/>
    </row>
    <row r="21" spans="1:9" ht="25.5" x14ac:dyDescent="0.25">
      <c r="A21" s="744">
        <v>2</v>
      </c>
      <c r="B21" s="742" t="s">
        <v>274</v>
      </c>
      <c r="C21" s="470" t="s">
        <v>275</v>
      </c>
      <c r="D21" s="471">
        <v>420158</v>
      </c>
      <c r="E21" s="472">
        <v>313659.35700000002</v>
      </c>
      <c r="F21" s="473"/>
      <c r="G21" s="474"/>
      <c r="H21" s="440"/>
      <c r="I21" s="718" t="s">
        <v>276</v>
      </c>
    </row>
    <row r="22" spans="1:9" ht="15" x14ac:dyDescent="0.25">
      <c r="A22" s="745"/>
      <c r="B22" s="743"/>
      <c r="C22" s="475" t="s">
        <v>277</v>
      </c>
      <c r="D22" s="476">
        <v>843150</v>
      </c>
      <c r="E22" s="477">
        <v>33606.016000000003</v>
      </c>
      <c r="F22" s="478"/>
      <c r="G22" s="479"/>
      <c r="H22" s="2"/>
      <c r="I22" s="719"/>
    </row>
    <row r="23" spans="1:9" ht="25.5" x14ac:dyDescent="0.25">
      <c r="A23" s="745"/>
      <c r="B23" s="743"/>
      <c r="C23" s="475" t="s">
        <v>278</v>
      </c>
      <c r="D23" s="476">
        <v>454154.61700000003</v>
      </c>
      <c r="E23" s="477">
        <v>186623.54300000001</v>
      </c>
      <c r="F23" s="478"/>
      <c r="G23" s="479"/>
      <c r="H23" s="2"/>
      <c r="I23" s="719"/>
    </row>
    <row r="24" spans="1:9" ht="25.5" x14ac:dyDescent="0.25">
      <c r="A24" s="745"/>
      <c r="B24" s="743"/>
      <c r="C24" s="475" t="s">
        <v>279</v>
      </c>
      <c r="D24" s="476">
        <v>705397</v>
      </c>
      <c r="E24" s="477">
        <v>193539.446</v>
      </c>
      <c r="F24" s="478"/>
      <c r="G24" s="479"/>
      <c r="H24" s="2"/>
      <c r="I24" s="719"/>
    </row>
    <row r="25" spans="1:9" ht="25.5" x14ac:dyDescent="0.25">
      <c r="A25" s="745"/>
      <c r="B25" s="743"/>
      <c r="C25" s="475" t="s">
        <v>280</v>
      </c>
      <c r="D25" s="476">
        <v>589285.71200000006</v>
      </c>
      <c r="E25" s="477">
        <f>131048.673</f>
        <v>131048.673</v>
      </c>
      <c r="F25" s="478"/>
      <c r="G25" s="479"/>
      <c r="H25" s="2"/>
      <c r="I25" s="719"/>
    </row>
    <row r="26" spans="1:9" ht="25.5" x14ac:dyDescent="0.25">
      <c r="A26" s="745"/>
      <c r="B26" s="743"/>
      <c r="C26" s="475" t="s">
        <v>281</v>
      </c>
      <c r="D26" s="477">
        <v>337334.7</v>
      </c>
      <c r="E26" s="477"/>
      <c r="F26" s="478"/>
      <c r="G26" s="479"/>
      <c r="H26" s="2"/>
      <c r="I26" s="719"/>
    </row>
    <row r="27" spans="1:9" ht="15" x14ac:dyDescent="0.25">
      <c r="A27" s="745"/>
      <c r="B27" s="743"/>
      <c r="C27" s="480" t="s">
        <v>282</v>
      </c>
      <c r="D27" s="477">
        <v>546949.66899999999</v>
      </c>
      <c r="E27" s="477"/>
      <c r="F27" s="478"/>
      <c r="G27" s="479"/>
      <c r="H27" s="2"/>
      <c r="I27" s="719"/>
    </row>
    <row r="28" spans="1:9" ht="25.5" x14ac:dyDescent="0.25">
      <c r="A28" s="745"/>
      <c r="B28" s="743"/>
      <c r="C28" s="481" t="s">
        <v>283</v>
      </c>
      <c r="D28" s="476">
        <v>682859.34100000001</v>
      </c>
      <c r="E28" s="477"/>
      <c r="F28" s="478"/>
      <c r="G28" s="479"/>
      <c r="H28" s="2"/>
      <c r="I28" s="719"/>
    </row>
    <row r="29" spans="1:9" ht="25.5" x14ac:dyDescent="0.25">
      <c r="A29" s="745"/>
      <c r="B29" s="743"/>
      <c r="C29" s="481" t="s">
        <v>284</v>
      </c>
      <c r="D29" s="476">
        <v>697323.01399999997</v>
      </c>
      <c r="E29" s="477"/>
      <c r="F29" s="478"/>
      <c r="G29" s="479"/>
      <c r="H29" s="2"/>
      <c r="I29" s="719"/>
    </row>
    <row r="30" spans="1:9" s="445" customFormat="1" ht="15" thickBot="1" x14ac:dyDescent="0.25">
      <c r="A30" s="482"/>
      <c r="B30" s="465" t="s">
        <v>93</v>
      </c>
      <c r="C30" s="483"/>
      <c r="D30" s="484">
        <f>SUM(D21:D29)</f>
        <v>5276612.0529999994</v>
      </c>
      <c r="E30" s="484">
        <f t="shared" ref="E30:H30" si="1">SUM(E21:E29)</f>
        <v>858477.03499999992</v>
      </c>
      <c r="F30" s="468">
        <f t="shared" si="1"/>
        <v>0</v>
      </c>
      <c r="G30" s="468">
        <f t="shared" si="1"/>
        <v>0</v>
      </c>
      <c r="H30" s="468">
        <f t="shared" si="1"/>
        <v>0</v>
      </c>
      <c r="I30" s="26"/>
    </row>
    <row r="31" spans="1:9" ht="12.75" x14ac:dyDescent="0.2">
      <c r="A31" s="744">
        <v>3</v>
      </c>
      <c r="B31" s="742" t="s">
        <v>274</v>
      </c>
      <c r="C31" s="225" t="s">
        <v>285</v>
      </c>
      <c r="D31" s="485">
        <v>250345</v>
      </c>
      <c r="E31" s="486">
        <f>14694+18256.732+5567.689+8351.771+19384.57</f>
        <v>66254.762000000002</v>
      </c>
      <c r="F31" s="487"/>
      <c r="G31" s="487"/>
      <c r="H31" s="488"/>
      <c r="I31" s="718" t="s">
        <v>471</v>
      </c>
    </row>
    <row r="32" spans="1:9" ht="25.5" x14ac:dyDescent="0.2">
      <c r="A32" s="745"/>
      <c r="B32" s="743"/>
      <c r="C32" s="489" t="s">
        <v>286</v>
      </c>
      <c r="D32" s="490">
        <v>420000</v>
      </c>
      <c r="E32" s="490">
        <v>420000</v>
      </c>
      <c r="F32" s="489" t="s">
        <v>287</v>
      </c>
      <c r="G32" s="491"/>
      <c r="H32" s="427"/>
      <c r="I32" s="719"/>
    </row>
    <row r="33" spans="1:10" ht="38.25" x14ac:dyDescent="0.2">
      <c r="A33" s="745"/>
      <c r="B33" s="743"/>
      <c r="C33" s="489" t="s">
        <v>288</v>
      </c>
      <c r="D33" s="490">
        <v>450000</v>
      </c>
      <c r="E33" s="490">
        <v>450000</v>
      </c>
      <c r="F33" s="489" t="s">
        <v>288</v>
      </c>
      <c r="G33" s="491"/>
      <c r="H33" s="427"/>
      <c r="I33" s="719"/>
    </row>
    <row r="34" spans="1:10" ht="25.5" x14ac:dyDescent="0.2">
      <c r="A34" s="745"/>
      <c r="B34" s="743"/>
      <c r="C34" s="489" t="s">
        <v>289</v>
      </c>
      <c r="D34" s="490">
        <v>400543.647</v>
      </c>
      <c r="E34" s="476">
        <v>360489</v>
      </c>
      <c r="F34" s="491"/>
      <c r="G34" s="491"/>
      <c r="H34" s="427"/>
      <c r="I34" s="719"/>
    </row>
    <row r="35" spans="1:10" ht="51" x14ac:dyDescent="0.2">
      <c r="A35" s="745"/>
      <c r="B35" s="743"/>
      <c r="C35" s="489" t="s">
        <v>290</v>
      </c>
      <c r="D35" s="490">
        <v>490000</v>
      </c>
      <c r="E35" s="490">
        <v>490000</v>
      </c>
      <c r="F35" s="489" t="s">
        <v>290</v>
      </c>
      <c r="G35" s="491"/>
      <c r="H35" s="427"/>
      <c r="I35" s="719"/>
    </row>
    <row r="36" spans="1:10" ht="15" thickBot="1" x14ac:dyDescent="0.25">
      <c r="A36" s="421"/>
      <c r="B36" s="386" t="s">
        <v>93</v>
      </c>
      <c r="C36" s="399"/>
      <c r="D36" s="387">
        <f>SUM(D31:D35)</f>
        <v>2010888.6469999999</v>
      </c>
      <c r="E36" s="387">
        <f t="shared" ref="E36:H36" si="2">SUM(E31:E35)</f>
        <v>1786743.7620000001</v>
      </c>
      <c r="F36" s="492">
        <f t="shared" si="2"/>
        <v>0</v>
      </c>
      <c r="G36" s="492">
        <f t="shared" si="2"/>
        <v>0</v>
      </c>
      <c r="H36" s="492">
        <f t="shared" si="2"/>
        <v>0</v>
      </c>
      <c r="I36" s="423"/>
    </row>
    <row r="37" spans="1:10" ht="15" thickBot="1" x14ac:dyDescent="0.25">
      <c r="A37" s="493"/>
      <c r="B37" s="494" t="s">
        <v>159</v>
      </c>
      <c r="C37" s="495"/>
      <c r="D37" s="496">
        <f>D36+D30+D20</f>
        <v>17070990.783999998</v>
      </c>
      <c r="E37" s="496">
        <f t="shared" ref="E37:H37" si="3">E36+E30+E20</f>
        <v>9908112.2280000001</v>
      </c>
      <c r="F37" s="492">
        <f t="shared" si="3"/>
        <v>0</v>
      </c>
      <c r="G37" s="492">
        <f t="shared" si="3"/>
        <v>0</v>
      </c>
      <c r="H37" s="492">
        <f t="shared" si="3"/>
        <v>0</v>
      </c>
      <c r="I37" s="497"/>
    </row>
    <row r="38" spans="1:10" x14ac:dyDescent="0.2">
      <c r="A38" s="398"/>
      <c r="B38" s="498"/>
      <c r="C38" s="398"/>
      <c r="D38" s="499"/>
      <c r="E38" s="499"/>
      <c r="F38" s="398"/>
      <c r="G38" s="499"/>
      <c r="H38" s="499"/>
      <c r="I38" s="398"/>
    </row>
    <row r="39" spans="1:10" x14ac:dyDescent="0.2">
      <c r="B39" s="447" t="s">
        <v>143</v>
      </c>
    </row>
    <row r="40" spans="1:10" x14ac:dyDescent="0.2">
      <c r="A40" s="715" t="s">
        <v>0</v>
      </c>
      <c r="B40" s="737" t="s">
        <v>140</v>
      </c>
      <c r="C40" s="715" t="s">
        <v>1</v>
      </c>
      <c r="D40" s="715" t="s">
        <v>144</v>
      </c>
      <c r="E40" s="715" t="s">
        <v>2</v>
      </c>
      <c r="F40" s="715" t="s">
        <v>3</v>
      </c>
      <c r="G40" s="715"/>
      <c r="H40" s="715"/>
      <c r="I40" s="715" t="s">
        <v>145</v>
      </c>
    </row>
    <row r="41" spans="1:10" ht="36.75" thickBot="1" x14ac:dyDescent="0.25">
      <c r="A41" s="739"/>
      <c r="B41" s="738"/>
      <c r="C41" s="739"/>
      <c r="D41" s="739"/>
      <c r="E41" s="739"/>
      <c r="F41" s="380" t="s">
        <v>4</v>
      </c>
      <c r="G41" s="380" t="s">
        <v>5</v>
      </c>
      <c r="H41" s="380" t="s">
        <v>6</v>
      </c>
      <c r="I41" s="739"/>
    </row>
    <row r="42" spans="1:10" x14ac:dyDescent="0.2">
      <c r="A42" s="500">
        <v>1</v>
      </c>
      <c r="B42" s="501"/>
      <c r="C42" s="435"/>
      <c r="D42" s="218"/>
      <c r="E42" s="218"/>
      <c r="F42" s="218"/>
      <c r="G42" s="218"/>
      <c r="H42" s="218"/>
      <c r="I42" s="502"/>
    </row>
    <row r="43" spans="1:10" x14ac:dyDescent="0.2">
      <c r="A43" s="503">
        <v>2</v>
      </c>
      <c r="B43" s="504"/>
      <c r="C43" s="505"/>
      <c r="D43" s="412"/>
      <c r="E43" s="412"/>
      <c r="F43" s="411"/>
      <c r="G43" s="411"/>
      <c r="H43" s="412"/>
      <c r="I43" s="506"/>
    </row>
    <row r="44" spans="1:10" ht="15" thickBot="1" x14ac:dyDescent="0.25">
      <c r="A44" s="507"/>
      <c r="B44" s="508" t="s">
        <v>159</v>
      </c>
      <c r="C44" s="492">
        <f t="shared" ref="C44:H44" si="4">SUM(C40:C43)</f>
        <v>0</v>
      </c>
      <c r="D44" s="492">
        <f t="shared" si="4"/>
        <v>0</v>
      </c>
      <c r="E44" s="492">
        <f t="shared" si="4"/>
        <v>0</v>
      </c>
      <c r="F44" s="492">
        <f t="shared" si="4"/>
        <v>0</v>
      </c>
      <c r="G44" s="492">
        <f t="shared" si="4"/>
        <v>0</v>
      </c>
      <c r="H44" s="492">
        <f t="shared" si="4"/>
        <v>0</v>
      </c>
      <c r="I44" s="423"/>
    </row>
    <row r="45" spans="1:10" x14ac:dyDescent="0.2">
      <c r="A45" s="398"/>
      <c r="C45" s="398"/>
      <c r="D45" s="499"/>
      <c r="E45" s="499"/>
      <c r="F45" s="398"/>
      <c r="G45" s="499"/>
      <c r="H45" s="499"/>
      <c r="I45" s="398"/>
    </row>
    <row r="46" spans="1:10" ht="12.75" thickBot="1" x14ac:dyDescent="0.25">
      <c r="B46" s="509" t="s">
        <v>146</v>
      </c>
    </row>
    <row r="47" spans="1:10" x14ac:dyDescent="0.2">
      <c r="A47" s="712" t="s">
        <v>0</v>
      </c>
      <c r="B47" s="752" t="s">
        <v>140</v>
      </c>
      <c r="C47" s="714" t="s">
        <v>1</v>
      </c>
      <c r="D47" s="714" t="s">
        <v>141</v>
      </c>
      <c r="E47" s="714" t="s">
        <v>2</v>
      </c>
      <c r="F47" s="714" t="s">
        <v>3</v>
      </c>
      <c r="G47" s="714"/>
      <c r="H47" s="714"/>
      <c r="I47" s="714" t="s">
        <v>145</v>
      </c>
      <c r="J47" s="746" t="s">
        <v>142</v>
      </c>
    </row>
    <row r="48" spans="1:10" ht="86.25" customHeight="1" thickBot="1" x14ac:dyDescent="0.25">
      <c r="A48" s="751"/>
      <c r="B48" s="738"/>
      <c r="C48" s="739"/>
      <c r="D48" s="739"/>
      <c r="E48" s="739"/>
      <c r="F48" s="380" t="s">
        <v>4</v>
      </c>
      <c r="G48" s="380" t="s">
        <v>5</v>
      </c>
      <c r="H48" s="380" t="s">
        <v>6</v>
      </c>
      <c r="I48" s="739"/>
      <c r="J48" s="747"/>
    </row>
    <row r="49" spans="1:10" x14ac:dyDescent="0.2">
      <c r="A49" s="740">
        <v>1</v>
      </c>
      <c r="B49" s="742" t="s">
        <v>260</v>
      </c>
      <c r="C49" s="448" t="s">
        <v>261</v>
      </c>
      <c r="D49" s="449">
        <v>672607</v>
      </c>
      <c r="E49" s="450">
        <v>631079.18099999998</v>
      </c>
      <c r="F49" s="451"/>
      <c r="G49" s="452"/>
      <c r="H49" s="218"/>
      <c r="I49" s="218"/>
      <c r="J49" s="718" t="s">
        <v>262</v>
      </c>
    </row>
    <row r="50" spans="1:10" ht="24" x14ac:dyDescent="0.2">
      <c r="A50" s="741"/>
      <c r="B50" s="743"/>
      <c r="C50" s="453" t="s">
        <v>263</v>
      </c>
      <c r="D50" s="454">
        <v>670742.68500000006</v>
      </c>
      <c r="E50" s="455">
        <v>465230.054</v>
      </c>
      <c r="F50" s="456"/>
      <c r="G50" s="457"/>
      <c r="H50" s="146"/>
      <c r="I50" s="146"/>
      <c r="J50" s="719"/>
    </row>
    <row r="51" spans="1:10" ht="16.5" customHeight="1" x14ac:dyDescent="0.2">
      <c r="A51" s="741"/>
      <c r="B51" s="743"/>
      <c r="C51" s="240" t="s">
        <v>264</v>
      </c>
      <c r="D51" s="458">
        <v>2008206.152</v>
      </c>
      <c r="E51" s="455">
        <v>1087581.8400000001</v>
      </c>
      <c r="F51" s="459"/>
      <c r="G51" s="460"/>
      <c r="H51" s="146"/>
      <c r="I51" s="146"/>
      <c r="J51" s="719"/>
    </row>
    <row r="52" spans="1:10" ht="27.75" customHeight="1" x14ac:dyDescent="0.2">
      <c r="A52" s="741"/>
      <c r="B52" s="743"/>
      <c r="C52" s="240" t="s">
        <v>265</v>
      </c>
      <c r="D52" s="454">
        <v>2518309</v>
      </c>
      <c r="E52" s="461">
        <v>2453276.5559999999</v>
      </c>
      <c r="F52" s="456"/>
      <c r="G52" s="457"/>
      <c r="H52" s="146"/>
      <c r="I52" s="146"/>
      <c r="J52" s="719"/>
    </row>
    <row r="53" spans="1:10" ht="24" x14ac:dyDescent="0.2">
      <c r="A53" s="741"/>
      <c r="B53" s="743"/>
      <c r="C53" s="240" t="s">
        <v>266</v>
      </c>
      <c r="D53" s="454">
        <v>485079.84</v>
      </c>
      <c r="E53" s="461">
        <v>238487.109</v>
      </c>
      <c r="F53" s="456"/>
      <c r="G53" s="457"/>
      <c r="H53" s="146"/>
      <c r="I53" s="146"/>
      <c r="J53" s="719"/>
    </row>
    <row r="54" spans="1:10" ht="24" x14ac:dyDescent="0.2">
      <c r="A54" s="741"/>
      <c r="B54" s="743"/>
      <c r="C54" s="240" t="s">
        <v>267</v>
      </c>
      <c r="D54" s="454">
        <v>452371.36</v>
      </c>
      <c r="E54" s="462">
        <v>266564.65899999999</v>
      </c>
      <c r="F54" s="456"/>
      <c r="G54" s="457"/>
      <c r="H54" s="146"/>
      <c r="I54" s="146"/>
      <c r="J54" s="719"/>
    </row>
    <row r="55" spans="1:10" ht="27" customHeight="1" x14ac:dyDescent="0.2">
      <c r="A55" s="741"/>
      <c r="B55" s="743"/>
      <c r="C55" s="240" t="s">
        <v>268</v>
      </c>
      <c r="D55" s="454">
        <v>536496.92299999995</v>
      </c>
      <c r="E55" s="461">
        <v>564871.96299999999</v>
      </c>
      <c r="F55" s="456"/>
      <c r="G55" s="457"/>
      <c r="H55" s="146"/>
      <c r="I55" s="146"/>
      <c r="J55" s="719"/>
    </row>
    <row r="56" spans="1:10" ht="42.75" customHeight="1" x14ac:dyDescent="0.2">
      <c r="A56" s="741"/>
      <c r="B56" s="743"/>
      <c r="C56" s="240" t="s">
        <v>269</v>
      </c>
      <c r="D56" s="458">
        <v>599290.755</v>
      </c>
      <c r="E56" s="463">
        <v>537882.902</v>
      </c>
      <c r="F56" s="240" t="s">
        <v>270</v>
      </c>
      <c r="G56" s="460"/>
      <c r="H56" s="146"/>
      <c r="I56" s="146"/>
      <c r="J56" s="719"/>
    </row>
    <row r="57" spans="1:10" ht="24" x14ac:dyDescent="0.2">
      <c r="A57" s="741"/>
      <c r="B57" s="743"/>
      <c r="C57" s="240" t="s">
        <v>271</v>
      </c>
      <c r="D57" s="454">
        <v>494748.99200000003</v>
      </c>
      <c r="E57" s="462">
        <v>307226.38699999999</v>
      </c>
      <c r="F57" s="456"/>
      <c r="G57" s="457"/>
      <c r="H57" s="146"/>
      <c r="I57" s="146"/>
      <c r="J57" s="719"/>
    </row>
    <row r="58" spans="1:10" ht="42" customHeight="1" x14ac:dyDescent="0.2">
      <c r="A58" s="741"/>
      <c r="B58" s="743"/>
      <c r="C58" s="240" t="s">
        <v>272</v>
      </c>
      <c r="D58" s="458">
        <v>576833.78</v>
      </c>
      <c r="E58" s="458">
        <v>576833.78</v>
      </c>
      <c r="F58" s="240" t="s">
        <v>272</v>
      </c>
      <c r="G58" s="460"/>
      <c r="H58" s="146"/>
      <c r="I58" s="146"/>
      <c r="J58" s="719"/>
    </row>
    <row r="59" spans="1:10" ht="18" customHeight="1" x14ac:dyDescent="0.2">
      <c r="A59" s="741"/>
      <c r="B59" s="743"/>
      <c r="C59" s="240" t="s">
        <v>273</v>
      </c>
      <c r="D59" s="455">
        <v>768803.59699999995</v>
      </c>
      <c r="E59" s="455">
        <v>133857</v>
      </c>
      <c r="F59" s="240"/>
      <c r="G59" s="460"/>
      <c r="H59" s="146"/>
      <c r="I59" s="146"/>
      <c r="J59" s="719"/>
    </row>
    <row r="60" spans="1:10" s="445" customFormat="1" ht="15" thickBot="1" x14ac:dyDescent="0.25">
      <c r="A60" s="510"/>
      <c r="B60" s="386" t="s">
        <v>93</v>
      </c>
      <c r="C60" s="511"/>
      <c r="D60" s="512">
        <f>SUM(D49:D59)</f>
        <v>9783490.0839999989</v>
      </c>
      <c r="E60" s="512">
        <f t="shared" ref="E60:H60" si="5">SUM(E49:E59)</f>
        <v>7262891.4309999999</v>
      </c>
      <c r="F60" s="492">
        <f t="shared" si="5"/>
        <v>0</v>
      </c>
      <c r="G60" s="492">
        <f t="shared" si="5"/>
        <v>0</v>
      </c>
      <c r="H60" s="492">
        <f t="shared" si="5"/>
        <v>0</v>
      </c>
      <c r="I60" s="422"/>
      <c r="J60" s="513"/>
    </row>
    <row r="61" spans="1:10" ht="27" customHeight="1" x14ac:dyDescent="0.25">
      <c r="A61" s="748">
        <v>2</v>
      </c>
      <c r="B61" s="749" t="s">
        <v>274</v>
      </c>
      <c r="C61" s="311" t="s">
        <v>275</v>
      </c>
      <c r="D61" s="514">
        <v>420158</v>
      </c>
      <c r="E61" s="515">
        <v>313659.35700000002</v>
      </c>
      <c r="F61" s="516"/>
      <c r="G61" s="517"/>
      <c r="H61" s="518"/>
      <c r="I61" s="411"/>
      <c r="J61" s="750" t="s">
        <v>276</v>
      </c>
    </row>
    <row r="62" spans="1:10" ht="16.5" customHeight="1" x14ac:dyDescent="0.25">
      <c r="A62" s="745"/>
      <c r="B62" s="743"/>
      <c r="C62" s="475" t="s">
        <v>277</v>
      </c>
      <c r="D62" s="476">
        <v>843150</v>
      </c>
      <c r="E62" s="477">
        <v>33606.016000000003</v>
      </c>
      <c r="F62" s="478"/>
      <c r="G62" s="479"/>
      <c r="H62" s="2"/>
      <c r="I62" s="146"/>
      <c r="J62" s="719"/>
    </row>
    <row r="63" spans="1:10" ht="29.25" customHeight="1" x14ac:dyDescent="0.25">
      <c r="A63" s="745"/>
      <c r="B63" s="743"/>
      <c r="C63" s="475" t="s">
        <v>278</v>
      </c>
      <c r="D63" s="476">
        <v>454154.61700000003</v>
      </c>
      <c r="E63" s="477">
        <v>186623.54300000001</v>
      </c>
      <c r="F63" s="478"/>
      <c r="G63" s="479"/>
      <c r="H63" s="2"/>
      <c r="I63" s="146"/>
      <c r="J63" s="719"/>
    </row>
    <row r="64" spans="1:10" ht="24.75" customHeight="1" x14ac:dyDescent="0.25">
      <c r="A64" s="745"/>
      <c r="B64" s="743"/>
      <c r="C64" s="475" t="s">
        <v>279</v>
      </c>
      <c r="D64" s="476">
        <v>705397</v>
      </c>
      <c r="E64" s="477">
        <v>193539.446</v>
      </c>
      <c r="F64" s="478"/>
      <c r="G64" s="479"/>
      <c r="H64" s="2"/>
      <c r="I64" s="146"/>
      <c r="J64" s="719"/>
    </row>
    <row r="65" spans="1:10" ht="29.25" customHeight="1" x14ac:dyDescent="0.25">
      <c r="A65" s="745"/>
      <c r="B65" s="743"/>
      <c r="C65" s="475" t="s">
        <v>280</v>
      </c>
      <c r="D65" s="476">
        <v>589285.71200000006</v>
      </c>
      <c r="E65" s="477">
        <f>131048.673</f>
        <v>131048.673</v>
      </c>
      <c r="F65" s="478"/>
      <c r="G65" s="479"/>
      <c r="H65" s="2"/>
      <c r="I65" s="146"/>
      <c r="J65" s="719"/>
    </row>
    <row r="66" spans="1:10" ht="28.5" customHeight="1" x14ac:dyDescent="0.25">
      <c r="A66" s="745"/>
      <c r="B66" s="743"/>
      <c r="C66" s="475" t="s">
        <v>281</v>
      </c>
      <c r="D66" s="477">
        <v>337334.7</v>
      </c>
      <c r="E66" s="477"/>
      <c r="F66" s="478"/>
      <c r="G66" s="479"/>
      <c r="H66" s="2"/>
      <c r="I66" s="146"/>
      <c r="J66" s="719"/>
    </row>
    <row r="67" spans="1:10" ht="17.25" customHeight="1" x14ac:dyDescent="0.25">
      <c r="A67" s="745"/>
      <c r="B67" s="743"/>
      <c r="C67" s="480" t="s">
        <v>282</v>
      </c>
      <c r="D67" s="477">
        <v>546949.66899999999</v>
      </c>
      <c r="E67" s="477"/>
      <c r="F67" s="478"/>
      <c r="G67" s="479"/>
      <c r="H67" s="2"/>
      <c r="I67" s="146"/>
      <c r="J67" s="719"/>
    </row>
    <row r="68" spans="1:10" ht="30" customHeight="1" x14ac:dyDescent="0.25">
      <c r="A68" s="745"/>
      <c r="B68" s="743"/>
      <c r="C68" s="481" t="s">
        <v>283</v>
      </c>
      <c r="D68" s="476">
        <v>682859.34100000001</v>
      </c>
      <c r="E68" s="477"/>
      <c r="F68" s="478"/>
      <c r="G68" s="479"/>
      <c r="H68" s="2"/>
      <c r="I68" s="146"/>
      <c r="J68" s="719"/>
    </row>
    <row r="69" spans="1:10" ht="27" customHeight="1" x14ac:dyDescent="0.25">
      <c r="A69" s="745"/>
      <c r="B69" s="743"/>
      <c r="C69" s="481" t="s">
        <v>284</v>
      </c>
      <c r="D69" s="476">
        <v>697323.01399999997</v>
      </c>
      <c r="E69" s="477"/>
      <c r="F69" s="478"/>
      <c r="G69" s="479"/>
      <c r="H69" s="2"/>
      <c r="I69" s="146"/>
      <c r="J69" s="719"/>
    </row>
    <row r="70" spans="1:10" s="445" customFormat="1" ht="15" thickBot="1" x14ac:dyDescent="0.25">
      <c r="A70" s="482"/>
      <c r="B70" s="519" t="s">
        <v>93</v>
      </c>
      <c r="C70" s="483"/>
      <c r="D70" s="484">
        <f>SUM(D61:D69)</f>
        <v>5276612.0529999994</v>
      </c>
      <c r="E70" s="484">
        <f t="shared" ref="E70:H70" si="6">SUM(E61:E69)</f>
        <v>858477.03499999992</v>
      </c>
      <c r="F70" s="468">
        <f t="shared" si="6"/>
        <v>0</v>
      </c>
      <c r="G70" s="468">
        <f t="shared" si="6"/>
        <v>0</v>
      </c>
      <c r="H70" s="468">
        <f t="shared" si="6"/>
        <v>0</v>
      </c>
      <c r="I70" s="380"/>
      <c r="J70" s="520"/>
    </row>
    <row r="71" spans="1:10" ht="19.5" customHeight="1" x14ac:dyDescent="0.2">
      <c r="A71" s="744">
        <v>3</v>
      </c>
      <c r="B71" s="742" t="s">
        <v>274</v>
      </c>
      <c r="C71" s="225" t="s">
        <v>285</v>
      </c>
      <c r="D71" s="485">
        <v>250345</v>
      </c>
      <c r="E71" s="486">
        <f>14694+18256.732+5567.689+8351.771+19384.57</f>
        <v>66254.762000000002</v>
      </c>
      <c r="F71" s="487"/>
      <c r="G71" s="487"/>
      <c r="H71" s="488"/>
      <c r="I71" s="218"/>
      <c r="J71" s="718" t="s">
        <v>471</v>
      </c>
    </row>
    <row r="72" spans="1:10" ht="44.25" customHeight="1" x14ac:dyDescent="0.2">
      <c r="A72" s="745"/>
      <c r="B72" s="743"/>
      <c r="C72" s="489" t="s">
        <v>286</v>
      </c>
      <c r="D72" s="490">
        <v>420000</v>
      </c>
      <c r="E72" s="490">
        <v>420000</v>
      </c>
      <c r="F72" s="489" t="s">
        <v>287</v>
      </c>
      <c r="G72" s="491"/>
      <c r="H72" s="427"/>
      <c r="I72" s="146"/>
      <c r="J72" s="719"/>
    </row>
    <row r="73" spans="1:10" ht="44.25" customHeight="1" x14ac:dyDescent="0.2">
      <c r="A73" s="745"/>
      <c r="B73" s="743"/>
      <c r="C73" s="489" t="s">
        <v>288</v>
      </c>
      <c r="D73" s="490">
        <v>450000</v>
      </c>
      <c r="E73" s="490">
        <v>450000</v>
      </c>
      <c r="F73" s="489" t="s">
        <v>288</v>
      </c>
      <c r="G73" s="491"/>
      <c r="H73" s="427"/>
      <c r="I73" s="146"/>
      <c r="J73" s="719"/>
    </row>
    <row r="74" spans="1:10" ht="25.5" x14ac:dyDescent="0.2">
      <c r="A74" s="745"/>
      <c r="B74" s="743"/>
      <c r="C74" s="489" t="s">
        <v>289</v>
      </c>
      <c r="D74" s="490">
        <v>400543.647</v>
      </c>
      <c r="E74" s="476">
        <v>360489</v>
      </c>
      <c r="F74" s="491"/>
      <c r="G74" s="491"/>
      <c r="H74" s="427"/>
      <c r="I74" s="146"/>
      <c r="J74" s="719"/>
    </row>
    <row r="75" spans="1:10" ht="54.75" customHeight="1" x14ac:dyDescent="0.2">
      <c r="A75" s="745"/>
      <c r="B75" s="743"/>
      <c r="C75" s="489" t="s">
        <v>290</v>
      </c>
      <c r="D75" s="490">
        <v>490000</v>
      </c>
      <c r="E75" s="490">
        <v>490000</v>
      </c>
      <c r="F75" s="489" t="s">
        <v>290</v>
      </c>
      <c r="G75" s="491"/>
      <c r="H75" s="427"/>
      <c r="I75" s="146"/>
      <c r="J75" s="719"/>
    </row>
    <row r="76" spans="1:10" ht="14.25" x14ac:dyDescent="0.2">
      <c r="A76" s="521"/>
      <c r="B76" s="17" t="s">
        <v>93</v>
      </c>
      <c r="C76" s="146"/>
      <c r="D76" s="428">
        <f>SUM(D71:D75)</f>
        <v>2010888.6469999999</v>
      </c>
      <c r="E76" s="428">
        <f t="shared" ref="E76:H76" si="7">SUM(E71:E75)</f>
        <v>1786743.7620000001</v>
      </c>
      <c r="F76" s="5">
        <f t="shared" si="7"/>
        <v>0</v>
      </c>
      <c r="G76" s="5">
        <f t="shared" si="7"/>
        <v>0</v>
      </c>
      <c r="H76" s="5">
        <f t="shared" si="7"/>
        <v>0</v>
      </c>
      <c r="I76" s="146"/>
      <c r="J76" s="402"/>
    </row>
    <row r="77" spans="1:10" ht="15" thickBot="1" x14ac:dyDescent="0.25">
      <c r="A77" s="421"/>
      <c r="B77" s="508" t="s">
        <v>159</v>
      </c>
      <c r="C77" s="399"/>
      <c r="D77" s="387">
        <f>D76+D70+D60</f>
        <v>17070990.783999998</v>
      </c>
      <c r="E77" s="387">
        <f t="shared" ref="E77:H77" si="8">E76+E70+E60</f>
        <v>9908112.2280000001</v>
      </c>
      <c r="F77" s="492">
        <f t="shared" si="8"/>
        <v>0</v>
      </c>
      <c r="G77" s="492">
        <f t="shared" si="8"/>
        <v>0</v>
      </c>
      <c r="H77" s="492">
        <f t="shared" si="8"/>
        <v>0</v>
      </c>
      <c r="I77" s="399"/>
      <c r="J77" s="423"/>
    </row>
  </sheetData>
  <mergeCells count="42">
    <mergeCell ref="A71:A75"/>
    <mergeCell ref="B71:B75"/>
    <mergeCell ref="J71:J75"/>
    <mergeCell ref="I47:I48"/>
    <mergeCell ref="J47:J48"/>
    <mergeCell ref="A49:A59"/>
    <mergeCell ref="B49:B59"/>
    <mergeCell ref="J49:J59"/>
    <mergeCell ref="A61:A69"/>
    <mergeCell ref="B61:B69"/>
    <mergeCell ref="J61:J69"/>
    <mergeCell ref="A47:A48"/>
    <mergeCell ref="B47:B48"/>
    <mergeCell ref="C47:C48"/>
    <mergeCell ref="D47:D48"/>
    <mergeCell ref="E47:E48"/>
    <mergeCell ref="F47:H47"/>
    <mergeCell ref="A31:A35"/>
    <mergeCell ref="B31:B35"/>
    <mergeCell ref="I31:I35"/>
    <mergeCell ref="A40:A41"/>
    <mergeCell ref="B40:B41"/>
    <mergeCell ref="C40:C41"/>
    <mergeCell ref="D40:D41"/>
    <mergeCell ref="E40:E41"/>
    <mergeCell ref="F40:H40"/>
    <mergeCell ref="I40:I41"/>
    <mergeCell ref="I7:I8"/>
    <mergeCell ref="A9:A19"/>
    <mergeCell ref="B9:B19"/>
    <mergeCell ref="I9:I19"/>
    <mergeCell ref="A21:A29"/>
    <mergeCell ref="B21:B29"/>
    <mergeCell ref="I21:I29"/>
    <mergeCell ref="E1:H1"/>
    <mergeCell ref="A2:H2"/>
    <mergeCell ref="A7:A8"/>
    <mergeCell ref="B7:B8"/>
    <mergeCell ref="C7:C8"/>
    <mergeCell ref="D7:D8"/>
    <mergeCell ref="E7:E8"/>
    <mergeCell ref="F7:H7"/>
  </mergeCells>
  <pageMargins left="0.31496062992125984" right="0.15748031496062992" top="0.36" bottom="0.23" header="0.22" footer="0.15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view="pageBreakPreview" topLeftCell="A64" zoomScale="60" workbookViewId="0">
      <selection activeCell="J72" sqref="J72:J74"/>
    </sheetView>
  </sheetViews>
  <sheetFormatPr defaultColWidth="8.85546875" defaultRowHeight="12.75" x14ac:dyDescent="0.2"/>
  <cols>
    <col min="1" max="1" width="3.7109375" style="22" customWidth="1"/>
    <col min="2" max="2" width="18.5703125" style="22" customWidth="1"/>
    <col min="3" max="3" width="37.5703125" style="22" customWidth="1"/>
    <col min="4" max="4" width="20.7109375" style="22" customWidth="1"/>
    <col min="5" max="5" width="15.28515625" style="22" customWidth="1"/>
    <col min="6" max="6" width="12.7109375" style="22" bestFit="1" customWidth="1"/>
    <col min="7" max="7" width="7.7109375" style="22" bestFit="1" customWidth="1"/>
    <col min="8" max="8" width="20.7109375" style="22" customWidth="1"/>
    <col min="9" max="9" width="27.7109375" style="22" customWidth="1"/>
    <col min="10" max="10" width="32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213</v>
      </c>
      <c r="B4" s="107"/>
      <c r="C4" s="107"/>
      <c r="D4" s="107"/>
      <c r="E4" s="107"/>
      <c r="F4" s="107"/>
      <c r="G4" s="107"/>
      <c r="H4" s="107"/>
    </row>
    <row r="6" spans="1:10" x14ac:dyDescent="0.2">
      <c r="B6" s="33" t="s">
        <v>139</v>
      </c>
    </row>
    <row r="7" spans="1:10" x14ac:dyDescent="0.2">
      <c r="A7" s="731" t="s">
        <v>0</v>
      </c>
      <c r="B7" s="675" t="s">
        <v>140</v>
      </c>
      <c r="C7" s="675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0" ht="68.25" customHeight="1" x14ac:dyDescent="0.2">
      <c r="A8" s="731"/>
      <c r="B8" s="675"/>
      <c r="C8" s="675"/>
      <c r="D8" s="675"/>
      <c r="E8" s="675"/>
      <c r="F8" s="278" t="s">
        <v>4</v>
      </c>
      <c r="G8" s="278" t="s">
        <v>5</v>
      </c>
      <c r="H8" s="278" t="s">
        <v>6</v>
      </c>
      <c r="I8" s="675"/>
    </row>
    <row r="9" spans="1:10" ht="41.25" customHeight="1" x14ac:dyDescent="0.2">
      <c r="A9" s="757">
        <v>1</v>
      </c>
      <c r="B9" s="705" t="s">
        <v>362</v>
      </c>
      <c r="C9" s="284" t="s">
        <v>341</v>
      </c>
      <c r="D9" s="573">
        <v>7200000</v>
      </c>
      <c r="E9" s="4"/>
      <c r="F9" s="282"/>
      <c r="G9" s="282"/>
      <c r="H9" s="282"/>
      <c r="I9" s="753" t="s">
        <v>364</v>
      </c>
    </row>
    <row r="10" spans="1:10" ht="45" customHeight="1" x14ac:dyDescent="0.2">
      <c r="A10" s="757"/>
      <c r="B10" s="705"/>
      <c r="C10" s="284" t="s">
        <v>342</v>
      </c>
      <c r="D10" s="573">
        <v>40000000</v>
      </c>
      <c r="E10" s="4"/>
      <c r="F10" s="282"/>
      <c r="G10" s="282"/>
      <c r="H10" s="282"/>
      <c r="I10" s="754"/>
    </row>
    <row r="11" spans="1:10" ht="42" customHeight="1" x14ac:dyDescent="0.2">
      <c r="A11" s="757"/>
      <c r="B11" s="705"/>
      <c r="C11" s="284" t="s">
        <v>343</v>
      </c>
      <c r="D11" s="573">
        <v>27300000</v>
      </c>
      <c r="E11" s="4"/>
      <c r="F11" s="282"/>
      <c r="G11" s="282"/>
      <c r="H11" s="282"/>
      <c r="I11" s="754"/>
    </row>
    <row r="12" spans="1:10" ht="46.5" customHeight="1" x14ac:dyDescent="0.2">
      <c r="A12" s="757"/>
      <c r="B12" s="705"/>
      <c r="C12" s="284" t="s">
        <v>344</v>
      </c>
      <c r="D12" s="573">
        <v>3000000</v>
      </c>
      <c r="E12" s="4"/>
      <c r="F12" s="282"/>
      <c r="G12" s="282"/>
      <c r="H12" s="282"/>
      <c r="I12" s="754"/>
    </row>
    <row r="13" spans="1:10" ht="56.25" customHeight="1" x14ac:dyDescent="0.2">
      <c r="A13" s="757"/>
      <c r="B13" s="705"/>
      <c r="C13" s="284" t="s">
        <v>345</v>
      </c>
      <c r="D13" s="573">
        <v>6000000</v>
      </c>
      <c r="E13" s="4"/>
      <c r="F13" s="282"/>
      <c r="G13" s="282"/>
      <c r="H13" s="282"/>
      <c r="I13" s="754"/>
    </row>
    <row r="14" spans="1:10" ht="47.25" customHeight="1" x14ac:dyDescent="0.2">
      <c r="A14" s="757"/>
      <c r="B14" s="705"/>
      <c r="C14" s="284" t="s">
        <v>346</v>
      </c>
      <c r="D14" s="573">
        <v>8500000</v>
      </c>
      <c r="E14" s="4"/>
      <c r="F14" s="282"/>
      <c r="G14" s="282"/>
      <c r="H14" s="282"/>
      <c r="I14" s="754"/>
    </row>
    <row r="15" spans="1:10" ht="47.25" customHeight="1" x14ac:dyDescent="0.2">
      <c r="A15" s="757"/>
      <c r="B15" s="705"/>
      <c r="C15" s="284" t="s">
        <v>347</v>
      </c>
      <c r="D15" s="573">
        <v>9000000</v>
      </c>
      <c r="E15" s="4"/>
      <c r="F15" s="282"/>
      <c r="G15" s="282"/>
      <c r="H15" s="282"/>
      <c r="I15" s="754"/>
    </row>
    <row r="16" spans="1:10" ht="47.25" customHeight="1" x14ac:dyDescent="0.2">
      <c r="A16" s="757"/>
      <c r="B16" s="705"/>
      <c r="C16" s="284" t="s">
        <v>348</v>
      </c>
      <c r="D16" s="573">
        <v>10000000</v>
      </c>
      <c r="E16" s="4"/>
      <c r="F16" s="282"/>
      <c r="G16" s="282"/>
      <c r="H16" s="282"/>
      <c r="I16" s="754"/>
    </row>
    <row r="17" spans="1:9" ht="84" customHeight="1" x14ac:dyDescent="0.2">
      <c r="A17" s="757"/>
      <c r="B17" s="705"/>
      <c r="C17" s="284" t="s">
        <v>349</v>
      </c>
      <c r="D17" s="573">
        <v>8300000</v>
      </c>
      <c r="E17" s="4"/>
      <c r="F17" s="282"/>
      <c r="G17" s="282"/>
      <c r="H17" s="282"/>
      <c r="I17" s="754"/>
    </row>
    <row r="18" spans="1:9" ht="67.5" customHeight="1" x14ac:dyDescent="0.2">
      <c r="A18" s="757"/>
      <c r="B18" s="705"/>
      <c r="C18" s="284" t="s">
        <v>350</v>
      </c>
      <c r="D18" s="573">
        <v>800000</v>
      </c>
      <c r="E18" s="4"/>
      <c r="F18" s="282"/>
      <c r="G18" s="282"/>
      <c r="H18" s="282"/>
      <c r="I18" s="754"/>
    </row>
    <row r="19" spans="1:9" ht="42" customHeight="1" x14ac:dyDescent="0.2">
      <c r="A19" s="757"/>
      <c r="B19" s="705"/>
      <c r="C19" s="284" t="s">
        <v>351</v>
      </c>
      <c r="D19" s="573">
        <v>600000</v>
      </c>
      <c r="E19" s="4"/>
      <c r="F19" s="282"/>
      <c r="G19" s="282"/>
      <c r="H19" s="282"/>
      <c r="I19" s="754"/>
    </row>
    <row r="20" spans="1:9" ht="45.75" customHeight="1" x14ac:dyDescent="0.2">
      <c r="A20" s="757"/>
      <c r="B20" s="705"/>
      <c r="C20" s="284" t="s">
        <v>352</v>
      </c>
      <c r="D20" s="573">
        <v>600000</v>
      </c>
      <c r="E20" s="4"/>
      <c r="F20" s="282"/>
      <c r="G20" s="282"/>
      <c r="H20" s="282"/>
      <c r="I20" s="754"/>
    </row>
    <row r="21" spans="1:9" ht="29.25" customHeight="1" x14ac:dyDescent="0.2">
      <c r="A21" s="757"/>
      <c r="B21" s="705"/>
      <c r="C21" s="284" t="s">
        <v>353</v>
      </c>
      <c r="D21" s="573">
        <v>500000</v>
      </c>
      <c r="E21" s="4"/>
      <c r="F21" s="282"/>
      <c r="G21" s="282"/>
      <c r="H21" s="282"/>
      <c r="I21" s="754"/>
    </row>
    <row r="22" spans="1:9" ht="90.75" customHeight="1" x14ac:dyDescent="0.2">
      <c r="A22" s="757"/>
      <c r="B22" s="705"/>
      <c r="C22" s="284" t="s">
        <v>354</v>
      </c>
      <c r="D22" s="573">
        <v>600000</v>
      </c>
      <c r="E22" s="4"/>
      <c r="F22" s="282"/>
      <c r="G22" s="282"/>
      <c r="H22" s="282"/>
      <c r="I22" s="754"/>
    </row>
    <row r="23" spans="1:9" ht="56.25" customHeight="1" x14ac:dyDescent="0.2">
      <c r="A23" s="757"/>
      <c r="B23" s="705"/>
      <c r="C23" s="284" t="s">
        <v>355</v>
      </c>
      <c r="D23" s="573">
        <v>700000</v>
      </c>
      <c r="E23" s="4"/>
      <c r="F23" s="282"/>
      <c r="G23" s="282"/>
      <c r="H23" s="282"/>
      <c r="I23" s="754"/>
    </row>
    <row r="24" spans="1:9" ht="58.5" customHeight="1" x14ac:dyDescent="0.2">
      <c r="A24" s="757"/>
      <c r="B24" s="705"/>
      <c r="C24" s="284" t="s">
        <v>356</v>
      </c>
      <c r="D24" s="573">
        <v>800000</v>
      </c>
      <c r="E24" s="4"/>
      <c r="F24" s="282"/>
      <c r="G24" s="282"/>
      <c r="H24" s="282"/>
      <c r="I24" s="754"/>
    </row>
    <row r="25" spans="1:9" ht="93.75" customHeight="1" x14ac:dyDescent="0.2">
      <c r="A25" s="757"/>
      <c r="B25" s="705"/>
      <c r="C25" s="284" t="s">
        <v>357</v>
      </c>
      <c r="D25" s="573">
        <v>600000</v>
      </c>
      <c r="E25" s="4"/>
      <c r="F25" s="282"/>
      <c r="G25" s="282"/>
      <c r="H25" s="282"/>
      <c r="I25" s="754"/>
    </row>
    <row r="26" spans="1:9" ht="66.75" customHeight="1" x14ac:dyDescent="0.2">
      <c r="A26" s="757"/>
      <c r="B26" s="705"/>
      <c r="C26" s="284" t="s">
        <v>358</v>
      </c>
      <c r="D26" s="573">
        <v>500000</v>
      </c>
      <c r="E26" s="4"/>
      <c r="F26" s="282"/>
      <c r="G26" s="282"/>
      <c r="H26" s="282"/>
      <c r="I26" s="754"/>
    </row>
    <row r="27" spans="1:9" ht="42" customHeight="1" x14ac:dyDescent="0.2">
      <c r="A27" s="757"/>
      <c r="B27" s="705"/>
      <c r="C27" s="284" t="s">
        <v>359</v>
      </c>
      <c r="D27" s="573">
        <v>19660000</v>
      </c>
      <c r="E27" s="4"/>
      <c r="F27" s="282"/>
      <c r="G27" s="282"/>
      <c r="H27" s="282"/>
      <c r="I27" s="754"/>
    </row>
    <row r="28" spans="1:9" ht="39" customHeight="1" x14ac:dyDescent="0.2">
      <c r="A28" s="757"/>
      <c r="B28" s="705"/>
      <c r="C28" s="284" t="s">
        <v>360</v>
      </c>
      <c r="D28" s="573">
        <v>16570000</v>
      </c>
      <c r="E28" s="4"/>
      <c r="F28" s="282"/>
      <c r="G28" s="282"/>
      <c r="H28" s="282"/>
      <c r="I28" s="754"/>
    </row>
    <row r="29" spans="1:9" ht="30.75" customHeight="1" x14ac:dyDescent="0.2">
      <c r="A29" s="757"/>
      <c r="B29" s="705"/>
      <c r="C29" s="284" t="s">
        <v>361</v>
      </c>
      <c r="D29" s="573">
        <v>70000000</v>
      </c>
      <c r="E29" s="4"/>
      <c r="F29" s="282"/>
      <c r="G29" s="282"/>
      <c r="H29" s="282"/>
      <c r="I29" s="755"/>
    </row>
    <row r="30" spans="1:9" ht="13.5" thickBot="1" x14ac:dyDescent="0.25">
      <c r="A30" s="393"/>
      <c r="B30" s="313" t="s">
        <v>93</v>
      </c>
      <c r="C30" s="118"/>
      <c r="D30" s="579">
        <f>SUM(D9:D29)</f>
        <v>231230000</v>
      </c>
      <c r="E30" s="118">
        <f t="shared" ref="E30:I30" si="0">SUM(E9:E29)</f>
        <v>0</v>
      </c>
      <c r="F30" s="118">
        <f t="shared" si="0"/>
        <v>0</v>
      </c>
      <c r="G30" s="118">
        <f t="shared" si="0"/>
        <v>0</v>
      </c>
      <c r="H30" s="118">
        <f t="shared" si="0"/>
        <v>0</v>
      </c>
      <c r="I30" s="118">
        <f t="shared" si="0"/>
        <v>0</v>
      </c>
    </row>
    <row r="31" spans="1:9" ht="38.25" x14ac:dyDescent="0.2">
      <c r="A31" s="574">
        <v>2</v>
      </c>
      <c r="B31" s="103" t="s">
        <v>362</v>
      </c>
      <c r="C31" s="64" t="s">
        <v>363</v>
      </c>
      <c r="D31" s="578">
        <v>10002000</v>
      </c>
      <c r="E31" s="275"/>
      <c r="F31" s="275"/>
      <c r="G31" s="275"/>
      <c r="H31" s="275"/>
      <c r="I31" s="577" t="s">
        <v>365</v>
      </c>
    </row>
    <row r="32" spans="1:9" ht="13.5" thickBot="1" x14ac:dyDescent="0.25">
      <c r="A32" s="393"/>
      <c r="B32" s="313" t="s">
        <v>93</v>
      </c>
      <c r="C32" s="118"/>
      <c r="D32" s="579">
        <f>D31</f>
        <v>10002000</v>
      </c>
      <c r="E32" s="118">
        <f t="shared" ref="E32:H32" si="1">E31</f>
        <v>0</v>
      </c>
      <c r="F32" s="118">
        <f t="shared" si="1"/>
        <v>0</v>
      </c>
      <c r="G32" s="118">
        <f t="shared" si="1"/>
        <v>0</v>
      </c>
      <c r="H32" s="118">
        <f t="shared" si="1"/>
        <v>0</v>
      </c>
      <c r="I32" s="576"/>
    </row>
    <row r="33" spans="1:10" ht="13.5" thickBot="1" x14ac:dyDescent="0.25">
      <c r="A33" s="314"/>
      <c r="B33" s="123" t="s">
        <v>159</v>
      </c>
      <c r="C33" s="87"/>
      <c r="D33" s="580">
        <f>D32+D30</f>
        <v>241232000</v>
      </c>
      <c r="E33" s="87">
        <f t="shared" ref="E33:I33" si="2">E32+E30</f>
        <v>0</v>
      </c>
      <c r="F33" s="87">
        <f t="shared" si="2"/>
        <v>0</v>
      </c>
      <c r="G33" s="87">
        <f t="shared" si="2"/>
        <v>0</v>
      </c>
      <c r="H33" s="87">
        <f t="shared" si="2"/>
        <v>0</v>
      </c>
      <c r="I33" s="316">
        <f t="shared" si="2"/>
        <v>0</v>
      </c>
    </row>
    <row r="34" spans="1:10" x14ac:dyDescent="0.2">
      <c r="A34" s="19"/>
      <c r="B34" s="20"/>
      <c r="C34" s="43"/>
      <c r="D34" s="43"/>
      <c r="E34" s="43"/>
      <c r="F34" s="43"/>
      <c r="G34" s="43"/>
      <c r="H34" s="43"/>
      <c r="I34" s="43"/>
    </row>
    <row r="35" spans="1:10" x14ac:dyDescent="0.2">
      <c r="A35" s="19"/>
      <c r="B35" s="19"/>
      <c r="C35" s="19"/>
      <c r="D35" s="20"/>
      <c r="E35" s="20"/>
      <c r="F35" s="19"/>
      <c r="G35" s="20"/>
      <c r="H35" s="20"/>
      <c r="I35" s="19"/>
    </row>
    <row r="36" spans="1:10" x14ac:dyDescent="0.2">
      <c r="B36" s="33" t="s">
        <v>143</v>
      </c>
    </row>
    <row r="37" spans="1:10" x14ac:dyDescent="0.2">
      <c r="A37" s="675" t="s">
        <v>0</v>
      </c>
      <c r="B37" s="675" t="s">
        <v>140</v>
      </c>
      <c r="C37" s="675" t="s">
        <v>1</v>
      </c>
      <c r="D37" s="675" t="s">
        <v>144</v>
      </c>
      <c r="E37" s="675" t="s">
        <v>2</v>
      </c>
      <c r="F37" s="675" t="s">
        <v>3</v>
      </c>
      <c r="G37" s="675"/>
      <c r="H37" s="675"/>
      <c r="I37" s="675" t="s">
        <v>145</v>
      </c>
    </row>
    <row r="38" spans="1:10" ht="26.25" thickBot="1" x14ac:dyDescent="0.25">
      <c r="A38" s="676"/>
      <c r="B38" s="676"/>
      <c r="C38" s="676"/>
      <c r="D38" s="676"/>
      <c r="E38" s="676"/>
      <c r="F38" s="279" t="s">
        <v>4</v>
      </c>
      <c r="G38" s="279" t="s">
        <v>5</v>
      </c>
      <c r="H38" s="279" t="s">
        <v>6</v>
      </c>
      <c r="I38" s="676"/>
    </row>
    <row r="39" spans="1:10" x14ac:dyDescent="0.2">
      <c r="A39" s="701" t="s">
        <v>171</v>
      </c>
      <c r="B39" s="702"/>
      <c r="C39" s="702"/>
      <c r="D39" s="702"/>
      <c r="E39" s="702"/>
      <c r="F39" s="702"/>
      <c r="G39" s="702"/>
      <c r="H39" s="702"/>
      <c r="I39" s="703"/>
    </row>
    <row r="40" spans="1:10" ht="46.5" customHeight="1" x14ac:dyDescent="0.2">
      <c r="A40" s="758">
        <v>1</v>
      </c>
      <c r="B40" s="282" t="s">
        <v>170</v>
      </c>
      <c r="C40" s="282" t="s">
        <v>53</v>
      </c>
      <c r="D40" s="76">
        <v>5</v>
      </c>
      <c r="E40" s="76">
        <v>5</v>
      </c>
      <c r="F40" s="4"/>
      <c r="G40" s="4"/>
      <c r="H40" s="4"/>
      <c r="I40" s="280" t="s">
        <v>173</v>
      </c>
    </row>
    <row r="41" spans="1:10" ht="46.5" customHeight="1" x14ac:dyDescent="0.2">
      <c r="A41" s="759"/>
      <c r="B41" s="753" t="s">
        <v>172</v>
      </c>
      <c r="C41" s="282" t="s">
        <v>54</v>
      </c>
      <c r="D41" s="76">
        <v>35</v>
      </c>
      <c r="E41" s="76">
        <v>35</v>
      </c>
      <c r="F41" s="4"/>
      <c r="G41" s="4"/>
      <c r="H41" s="4"/>
      <c r="I41" s="280" t="s">
        <v>174</v>
      </c>
    </row>
    <row r="42" spans="1:10" ht="46.5" customHeight="1" x14ac:dyDescent="0.2">
      <c r="A42" s="760"/>
      <c r="B42" s="755"/>
      <c r="C42" s="282" t="s">
        <v>54</v>
      </c>
      <c r="D42" s="76">
        <v>100</v>
      </c>
      <c r="E42" s="76">
        <v>100</v>
      </c>
      <c r="F42" s="4"/>
      <c r="G42" s="4"/>
      <c r="H42" s="4"/>
      <c r="I42" s="280" t="s">
        <v>174</v>
      </c>
    </row>
    <row r="43" spans="1:10" s="33" customFormat="1" ht="13.5" thickBot="1" x14ac:dyDescent="0.25">
      <c r="A43" s="154"/>
      <c r="B43" s="104" t="s">
        <v>159</v>
      </c>
      <c r="C43" s="104"/>
      <c r="D43" s="105">
        <f>SUM(D40:D42)</f>
        <v>140</v>
      </c>
      <c r="E43" s="105">
        <f t="shared" ref="E43:H43" si="3">SUM(E40:E42)</f>
        <v>140</v>
      </c>
      <c r="F43" s="105">
        <f t="shared" si="3"/>
        <v>0</v>
      </c>
      <c r="G43" s="105">
        <f t="shared" si="3"/>
        <v>0</v>
      </c>
      <c r="H43" s="105">
        <f t="shared" si="3"/>
        <v>0</v>
      </c>
      <c r="I43" s="155"/>
    </row>
    <row r="44" spans="1:10" x14ac:dyDescent="0.2">
      <c r="A44" s="19"/>
      <c r="C44" s="19"/>
      <c r="D44" s="20"/>
      <c r="E44" s="20"/>
      <c r="F44" s="19"/>
      <c r="G44" s="20"/>
      <c r="H44" s="20"/>
      <c r="I44" s="19"/>
    </row>
    <row r="45" spans="1:10" x14ac:dyDescent="0.2">
      <c r="B45" s="20" t="s">
        <v>146</v>
      </c>
    </row>
    <row r="46" spans="1:10" x14ac:dyDescent="0.2">
      <c r="A46" s="675" t="s">
        <v>0</v>
      </c>
      <c r="B46" s="675" t="s">
        <v>140</v>
      </c>
      <c r="C46" s="675" t="s">
        <v>1</v>
      </c>
      <c r="D46" s="675" t="s">
        <v>141</v>
      </c>
      <c r="E46" s="675" t="s">
        <v>2</v>
      </c>
      <c r="F46" s="675" t="s">
        <v>3</v>
      </c>
      <c r="G46" s="675"/>
      <c r="H46" s="675"/>
      <c r="I46" s="675" t="s">
        <v>145</v>
      </c>
      <c r="J46" s="675" t="s">
        <v>142</v>
      </c>
    </row>
    <row r="47" spans="1:10" ht="26.25" thickBot="1" x14ac:dyDescent="0.25">
      <c r="A47" s="676"/>
      <c r="B47" s="676"/>
      <c r="C47" s="676"/>
      <c r="D47" s="676"/>
      <c r="E47" s="676"/>
      <c r="F47" s="279" t="s">
        <v>4</v>
      </c>
      <c r="G47" s="279" t="s">
        <v>5</v>
      </c>
      <c r="H47" s="279" t="s">
        <v>6</v>
      </c>
      <c r="I47" s="676"/>
      <c r="J47" s="676"/>
    </row>
    <row r="48" spans="1:10" ht="41.25" customHeight="1" x14ac:dyDescent="0.2">
      <c r="A48" s="677">
        <v>1</v>
      </c>
      <c r="B48" s="704" t="s">
        <v>362</v>
      </c>
      <c r="C48" s="285" t="s">
        <v>341</v>
      </c>
      <c r="D48" s="65">
        <v>7200000</v>
      </c>
      <c r="E48" s="103"/>
      <c r="F48" s="281"/>
      <c r="G48" s="281"/>
      <c r="H48" s="281"/>
      <c r="I48" s="281"/>
      <c r="J48" s="761" t="s">
        <v>364</v>
      </c>
    </row>
    <row r="49" spans="1:10" ht="45" customHeight="1" x14ac:dyDescent="0.2">
      <c r="A49" s="756"/>
      <c r="B49" s="705"/>
      <c r="C49" s="284" t="s">
        <v>342</v>
      </c>
      <c r="D49" s="573">
        <v>40000000</v>
      </c>
      <c r="E49" s="4"/>
      <c r="F49" s="282"/>
      <c r="G49" s="282"/>
      <c r="H49" s="282"/>
      <c r="I49" s="282"/>
      <c r="J49" s="762"/>
    </row>
    <row r="50" spans="1:10" ht="42" customHeight="1" x14ac:dyDescent="0.2">
      <c r="A50" s="756"/>
      <c r="B50" s="705"/>
      <c r="C50" s="284" t="s">
        <v>343</v>
      </c>
      <c r="D50" s="573">
        <v>27300000</v>
      </c>
      <c r="E50" s="4"/>
      <c r="F50" s="282"/>
      <c r="G50" s="282"/>
      <c r="H50" s="282"/>
      <c r="I50" s="282"/>
      <c r="J50" s="762"/>
    </row>
    <row r="51" spans="1:10" ht="46.5" customHeight="1" x14ac:dyDescent="0.2">
      <c r="A51" s="756"/>
      <c r="B51" s="705"/>
      <c r="C51" s="284" t="s">
        <v>344</v>
      </c>
      <c r="D51" s="573">
        <v>3000000</v>
      </c>
      <c r="E51" s="4"/>
      <c r="F51" s="282"/>
      <c r="G51" s="282"/>
      <c r="H51" s="282"/>
      <c r="I51" s="282"/>
      <c r="J51" s="762"/>
    </row>
    <row r="52" spans="1:10" ht="56.25" customHeight="1" x14ac:dyDescent="0.2">
      <c r="A52" s="756"/>
      <c r="B52" s="705"/>
      <c r="C52" s="284" t="s">
        <v>345</v>
      </c>
      <c r="D52" s="573">
        <v>6000000</v>
      </c>
      <c r="E52" s="4"/>
      <c r="F52" s="282"/>
      <c r="G52" s="282"/>
      <c r="H52" s="282"/>
      <c r="I52" s="282"/>
      <c r="J52" s="762"/>
    </row>
    <row r="53" spans="1:10" ht="47.25" customHeight="1" x14ac:dyDescent="0.2">
      <c r="A53" s="756"/>
      <c r="B53" s="705"/>
      <c r="C53" s="284" t="s">
        <v>346</v>
      </c>
      <c r="D53" s="573">
        <v>8500000</v>
      </c>
      <c r="E53" s="4"/>
      <c r="F53" s="282"/>
      <c r="G53" s="282"/>
      <c r="H53" s="282"/>
      <c r="I53" s="282"/>
      <c r="J53" s="762"/>
    </row>
    <row r="54" spans="1:10" ht="47.25" customHeight="1" x14ac:dyDescent="0.2">
      <c r="A54" s="756"/>
      <c r="B54" s="705"/>
      <c r="C54" s="284" t="s">
        <v>347</v>
      </c>
      <c r="D54" s="573">
        <v>9000000</v>
      </c>
      <c r="E54" s="4"/>
      <c r="F54" s="282"/>
      <c r="G54" s="282"/>
      <c r="H54" s="282"/>
      <c r="I54" s="282"/>
      <c r="J54" s="762"/>
    </row>
    <row r="55" spans="1:10" ht="47.25" customHeight="1" x14ac:dyDescent="0.2">
      <c r="A55" s="756"/>
      <c r="B55" s="705"/>
      <c r="C55" s="284" t="s">
        <v>348</v>
      </c>
      <c r="D55" s="573">
        <v>10000000</v>
      </c>
      <c r="E55" s="4"/>
      <c r="F55" s="282"/>
      <c r="G55" s="282"/>
      <c r="H55" s="282"/>
      <c r="I55" s="282"/>
      <c r="J55" s="762"/>
    </row>
    <row r="56" spans="1:10" ht="84" customHeight="1" x14ac:dyDescent="0.2">
      <c r="A56" s="756"/>
      <c r="B56" s="705"/>
      <c r="C56" s="284" t="s">
        <v>349</v>
      </c>
      <c r="D56" s="573">
        <v>8300000</v>
      </c>
      <c r="E56" s="4"/>
      <c r="F56" s="282"/>
      <c r="G56" s="282"/>
      <c r="H56" s="282"/>
      <c r="I56" s="282"/>
      <c r="J56" s="762"/>
    </row>
    <row r="57" spans="1:10" ht="67.5" customHeight="1" x14ac:dyDescent="0.2">
      <c r="A57" s="756"/>
      <c r="B57" s="705"/>
      <c r="C57" s="284" t="s">
        <v>350</v>
      </c>
      <c r="D57" s="573">
        <v>800000</v>
      </c>
      <c r="E57" s="4"/>
      <c r="F57" s="282"/>
      <c r="G57" s="282"/>
      <c r="H57" s="282"/>
      <c r="I57" s="282"/>
      <c r="J57" s="762"/>
    </row>
    <row r="58" spans="1:10" ht="42" customHeight="1" x14ac:dyDescent="0.2">
      <c r="A58" s="756"/>
      <c r="B58" s="705"/>
      <c r="C58" s="284" t="s">
        <v>351</v>
      </c>
      <c r="D58" s="573">
        <v>600000</v>
      </c>
      <c r="E58" s="4"/>
      <c r="F58" s="282"/>
      <c r="G58" s="282"/>
      <c r="H58" s="282"/>
      <c r="I58" s="282"/>
      <c r="J58" s="762"/>
    </row>
    <row r="59" spans="1:10" ht="45.75" customHeight="1" x14ac:dyDescent="0.2">
      <c r="A59" s="756"/>
      <c r="B59" s="705"/>
      <c r="C59" s="284" t="s">
        <v>352</v>
      </c>
      <c r="D59" s="573">
        <v>600000</v>
      </c>
      <c r="E59" s="4"/>
      <c r="F59" s="282"/>
      <c r="G59" s="282"/>
      <c r="H59" s="282"/>
      <c r="I59" s="282"/>
      <c r="J59" s="762"/>
    </row>
    <row r="60" spans="1:10" ht="29.25" customHeight="1" x14ac:dyDescent="0.2">
      <c r="A60" s="756"/>
      <c r="B60" s="705"/>
      <c r="C60" s="284" t="s">
        <v>353</v>
      </c>
      <c r="D60" s="573">
        <v>500000</v>
      </c>
      <c r="E60" s="4"/>
      <c r="F60" s="282"/>
      <c r="G60" s="282"/>
      <c r="H60" s="282"/>
      <c r="I60" s="282"/>
      <c r="J60" s="762"/>
    </row>
    <row r="61" spans="1:10" ht="90.75" customHeight="1" x14ac:dyDescent="0.2">
      <c r="A61" s="756"/>
      <c r="B61" s="705"/>
      <c r="C61" s="284" t="s">
        <v>354</v>
      </c>
      <c r="D61" s="573">
        <v>600000</v>
      </c>
      <c r="E61" s="4"/>
      <c r="F61" s="282"/>
      <c r="G61" s="282"/>
      <c r="H61" s="282"/>
      <c r="I61" s="282"/>
      <c r="J61" s="762"/>
    </row>
    <row r="62" spans="1:10" ht="56.25" customHeight="1" x14ac:dyDescent="0.2">
      <c r="A62" s="756"/>
      <c r="B62" s="705"/>
      <c r="C62" s="284" t="s">
        <v>355</v>
      </c>
      <c r="D62" s="573">
        <v>700000</v>
      </c>
      <c r="E62" s="4"/>
      <c r="F62" s="282"/>
      <c r="G62" s="282"/>
      <c r="H62" s="282"/>
      <c r="I62" s="282"/>
      <c r="J62" s="762"/>
    </row>
    <row r="63" spans="1:10" ht="58.5" customHeight="1" x14ac:dyDescent="0.2">
      <c r="A63" s="756"/>
      <c r="B63" s="705"/>
      <c r="C63" s="284" t="s">
        <v>356</v>
      </c>
      <c r="D63" s="573">
        <v>800000</v>
      </c>
      <c r="E63" s="4"/>
      <c r="F63" s="282"/>
      <c r="G63" s="282"/>
      <c r="H63" s="282"/>
      <c r="I63" s="282"/>
      <c r="J63" s="762"/>
    </row>
    <row r="64" spans="1:10" ht="93.75" customHeight="1" x14ac:dyDescent="0.2">
      <c r="A64" s="756"/>
      <c r="B64" s="705"/>
      <c r="C64" s="284" t="s">
        <v>357</v>
      </c>
      <c r="D64" s="573">
        <v>600000</v>
      </c>
      <c r="E64" s="4"/>
      <c r="F64" s="282"/>
      <c r="G64" s="282"/>
      <c r="H64" s="282"/>
      <c r="I64" s="282"/>
      <c r="J64" s="762"/>
    </row>
    <row r="65" spans="1:10" ht="66.75" customHeight="1" x14ac:dyDescent="0.2">
      <c r="A65" s="756"/>
      <c r="B65" s="705"/>
      <c r="C65" s="284" t="s">
        <v>358</v>
      </c>
      <c r="D65" s="573">
        <v>500000</v>
      </c>
      <c r="E65" s="4"/>
      <c r="F65" s="282"/>
      <c r="G65" s="282"/>
      <c r="H65" s="282"/>
      <c r="I65" s="282"/>
      <c r="J65" s="762"/>
    </row>
    <row r="66" spans="1:10" ht="42" customHeight="1" x14ac:dyDescent="0.2">
      <c r="A66" s="756"/>
      <c r="B66" s="705"/>
      <c r="C66" s="284" t="s">
        <v>359</v>
      </c>
      <c r="D66" s="573">
        <v>19660000</v>
      </c>
      <c r="E66" s="4"/>
      <c r="F66" s="282"/>
      <c r="G66" s="282"/>
      <c r="H66" s="282"/>
      <c r="I66" s="282"/>
      <c r="J66" s="762"/>
    </row>
    <row r="67" spans="1:10" ht="39" customHeight="1" x14ac:dyDescent="0.2">
      <c r="A67" s="756"/>
      <c r="B67" s="705"/>
      <c r="C67" s="284" t="s">
        <v>360</v>
      </c>
      <c r="D67" s="573">
        <v>16570000</v>
      </c>
      <c r="E67" s="4"/>
      <c r="F67" s="282"/>
      <c r="G67" s="282"/>
      <c r="H67" s="282"/>
      <c r="I67" s="282"/>
      <c r="J67" s="762"/>
    </row>
    <row r="68" spans="1:10" ht="30.75" customHeight="1" x14ac:dyDescent="0.2">
      <c r="A68" s="756"/>
      <c r="B68" s="705"/>
      <c r="C68" s="284" t="s">
        <v>361</v>
      </c>
      <c r="D68" s="573">
        <v>70000000</v>
      </c>
      <c r="E68" s="4"/>
      <c r="F68" s="282"/>
      <c r="G68" s="282"/>
      <c r="H68" s="282"/>
      <c r="I68" s="282"/>
      <c r="J68" s="762"/>
    </row>
    <row r="69" spans="1:10" ht="13.5" thickBot="1" x14ac:dyDescent="0.25">
      <c r="A69" s="582"/>
      <c r="B69" s="104" t="s">
        <v>93</v>
      </c>
      <c r="C69" s="105"/>
      <c r="D69" s="105">
        <f>SUM(D48:D68)</f>
        <v>231230000</v>
      </c>
      <c r="E69" s="105">
        <f t="shared" ref="E69" si="4">SUM(E48:E68)</f>
        <v>0</v>
      </c>
      <c r="F69" s="105">
        <f t="shared" ref="F69" si="5">SUM(F48:F68)</f>
        <v>0</v>
      </c>
      <c r="G69" s="105">
        <f t="shared" ref="G69" si="6">SUM(G48:G68)</f>
        <v>0</v>
      </c>
      <c r="H69" s="105">
        <f t="shared" ref="H69" si="7">SUM(H48:H68)</f>
        <v>0</v>
      </c>
      <c r="I69" s="105">
        <f t="shared" ref="I69" si="8">SUM(I48:I68)</f>
        <v>0</v>
      </c>
      <c r="J69" s="763"/>
    </row>
    <row r="70" spans="1:10" ht="38.25" x14ac:dyDescent="0.2">
      <c r="A70" s="285">
        <v>2</v>
      </c>
      <c r="B70" s="285" t="s">
        <v>362</v>
      </c>
      <c r="C70" s="285" t="s">
        <v>363</v>
      </c>
      <c r="D70" s="65">
        <v>10002000</v>
      </c>
      <c r="E70" s="275"/>
      <c r="F70" s="275"/>
      <c r="G70" s="275"/>
      <c r="H70" s="275"/>
      <c r="I70" s="575"/>
      <c r="J70" s="577" t="s">
        <v>365</v>
      </c>
    </row>
    <row r="71" spans="1:10" ht="13.5" thickBot="1" x14ac:dyDescent="0.25">
      <c r="A71" s="582"/>
      <c r="B71" s="154" t="s">
        <v>93</v>
      </c>
      <c r="C71" s="105"/>
      <c r="D71" s="105">
        <f>D70</f>
        <v>10002000</v>
      </c>
      <c r="E71" s="105">
        <f t="shared" ref="E71" si="9">E70</f>
        <v>0</v>
      </c>
      <c r="F71" s="105">
        <f t="shared" ref="F71" si="10">F70</f>
        <v>0</v>
      </c>
      <c r="G71" s="105">
        <f t="shared" ref="G71" si="11">G70</f>
        <v>0</v>
      </c>
      <c r="H71" s="105">
        <f t="shared" ref="H71" si="12">H70</f>
        <v>0</v>
      </c>
      <c r="I71" s="166">
        <f t="shared" ref="I71" si="13">I70</f>
        <v>0</v>
      </c>
      <c r="J71" s="581"/>
    </row>
    <row r="72" spans="1:10" ht="57.75" customHeight="1" x14ac:dyDescent="0.2">
      <c r="A72" s="720">
        <v>3</v>
      </c>
      <c r="B72" s="281" t="s">
        <v>170</v>
      </c>
      <c r="C72" s="281" t="s">
        <v>53</v>
      </c>
      <c r="D72" s="100">
        <v>-5</v>
      </c>
      <c r="E72" s="100">
        <v>-5</v>
      </c>
      <c r="F72" s="103"/>
      <c r="G72" s="103"/>
      <c r="H72" s="103"/>
      <c r="I72" s="281" t="s">
        <v>173</v>
      </c>
      <c r="J72" s="692" t="s">
        <v>171</v>
      </c>
    </row>
    <row r="73" spans="1:10" ht="68.25" customHeight="1" x14ac:dyDescent="0.2">
      <c r="A73" s="721"/>
      <c r="B73" s="705" t="s">
        <v>172</v>
      </c>
      <c r="C73" s="282" t="s">
        <v>54</v>
      </c>
      <c r="D73" s="76">
        <v>-35</v>
      </c>
      <c r="E73" s="76">
        <v>-35</v>
      </c>
      <c r="F73" s="4"/>
      <c r="G73" s="4"/>
      <c r="H73" s="4"/>
      <c r="I73" s="282" t="s">
        <v>174</v>
      </c>
      <c r="J73" s="693"/>
    </row>
    <row r="74" spans="1:10" ht="69.75" customHeight="1" x14ac:dyDescent="0.2">
      <c r="A74" s="721"/>
      <c r="B74" s="705"/>
      <c r="C74" s="282" t="s">
        <v>54</v>
      </c>
      <c r="D74" s="76">
        <v>-100</v>
      </c>
      <c r="E74" s="76">
        <v>-100</v>
      </c>
      <c r="F74" s="4"/>
      <c r="G74" s="4"/>
      <c r="H74" s="4"/>
      <c r="I74" s="282" t="s">
        <v>174</v>
      </c>
      <c r="J74" s="693"/>
    </row>
    <row r="75" spans="1:10" s="33" customFormat="1" ht="13.5" thickBot="1" x14ac:dyDescent="0.25">
      <c r="A75" s="154"/>
      <c r="B75" s="104" t="s">
        <v>93</v>
      </c>
      <c r="C75" s="104"/>
      <c r="D75" s="105">
        <f>SUM(D72:D74)</f>
        <v>-140</v>
      </c>
      <c r="E75" s="105">
        <f>SUM(E72:E74)</f>
        <v>-140</v>
      </c>
      <c r="F75" s="105">
        <f t="shared" ref="F75:H75" si="14">SUM(F72:F74)</f>
        <v>0</v>
      </c>
      <c r="G75" s="105">
        <f t="shared" si="14"/>
        <v>0</v>
      </c>
      <c r="H75" s="105">
        <f t="shared" si="14"/>
        <v>0</v>
      </c>
      <c r="I75" s="104"/>
      <c r="J75" s="155"/>
    </row>
    <row r="76" spans="1:10" s="33" customFormat="1" ht="13.5" thickBot="1" x14ac:dyDescent="0.25">
      <c r="A76" s="204"/>
      <c r="B76" s="61" t="s">
        <v>159</v>
      </c>
      <c r="C76" s="61"/>
      <c r="D76" s="142">
        <f>D75+D71+D69</f>
        <v>241231860</v>
      </c>
      <c r="E76" s="142">
        <f t="shared" ref="E76:H76" si="15">E75+E71+E69</f>
        <v>-140</v>
      </c>
      <c r="F76" s="142">
        <f t="shared" si="15"/>
        <v>0</v>
      </c>
      <c r="G76" s="142">
        <f t="shared" si="15"/>
        <v>0</v>
      </c>
      <c r="H76" s="142">
        <f t="shared" si="15"/>
        <v>0</v>
      </c>
      <c r="I76" s="61"/>
      <c r="J76" s="583"/>
    </row>
    <row r="77" spans="1:10" x14ac:dyDescent="0.2">
      <c r="B77" s="33" t="s">
        <v>148</v>
      </c>
    </row>
    <row r="80" spans="1:10" x14ac:dyDescent="0.2">
      <c r="D80" s="144"/>
    </row>
  </sheetData>
  <mergeCells count="36">
    <mergeCell ref="B73:B74"/>
    <mergeCell ref="J72:J74"/>
    <mergeCell ref="I46:I47"/>
    <mergeCell ref="J46:J47"/>
    <mergeCell ref="A39:I39"/>
    <mergeCell ref="B41:B42"/>
    <mergeCell ref="A46:A47"/>
    <mergeCell ref="B46:B47"/>
    <mergeCell ref="C46:C47"/>
    <mergeCell ref="D46:D47"/>
    <mergeCell ref="E46:E47"/>
    <mergeCell ref="F46:H46"/>
    <mergeCell ref="A72:A74"/>
    <mergeCell ref="A40:A42"/>
    <mergeCell ref="B48:B68"/>
    <mergeCell ref="J48:J69"/>
    <mergeCell ref="A48:A68"/>
    <mergeCell ref="E1:H1"/>
    <mergeCell ref="A2:H2"/>
    <mergeCell ref="A7:A8"/>
    <mergeCell ref="B7:B8"/>
    <mergeCell ref="C7:C8"/>
    <mergeCell ref="D7:D8"/>
    <mergeCell ref="E7:E8"/>
    <mergeCell ref="F7:H7"/>
    <mergeCell ref="F37:H37"/>
    <mergeCell ref="A9:A29"/>
    <mergeCell ref="B9:B29"/>
    <mergeCell ref="I7:I8"/>
    <mergeCell ref="A37:A38"/>
    <mergeCell ref="B37:B38"/>
    <mergeCell ref="C37:C38"/>
    <mergeCell ref="D37:D38"/>
    <mergeCell ref="E37:E38"/>
    <mergeCell ref="I37:I38"/>
    <mergeCell ref="I9:I29"/>
  </mergeCells>
  <pageMargins left="0.7" right="0.7" top="0.75" bottom="0.75" header="0.3" footer="0.3"/>
  <pageSetup paperSize="9" scale="60" orientation="landscape" r:id="rId1"/>
  <rowBreaks count="2" manualBreakCount="2">
    <brk id="20" max="9" man="1"/>
    <brk id="43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7" zoomScale="60" workbookViewId="0">
      <selection activeCell="J31" sqref="J31:J37"/>
    </sheetView>
  </sheetViews>
  <sheetFormatPr defaultColWidth="8.85546875" defaultRowHeight="12.75" x14ac:dyDescent="0.2"/>
  <cols>
    <col min="1" max="1" width="3.7109375" style="22" customWidth="1"/>
    <col min="2" max="2" width="19.28515625" style="22" customWidth="1"/>
    <col min="3" max="3" width="28.28515625" style="22" customWidth="1"/>
    <col min="4" max="4" width="27.140625" style="22" customWidth="1"/>
    <col min="5" max="5" width="16.5703125" style="22" customWidth="1"/>
    <col min="6" max="6" width="20.140625" style="22" customWidth="1"/>
    <col min="7" max="7" width="6.42578125" style="22" bestFit="1" customWidth="1"/>
    <col min="8" max="8" width="14.7109375" style="22" customWidth="1"/>
    <col min="9" max="9" width="31.28515625" style="22" customWidth="1"/>
    <col min="10" max="10" width="32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214</v>
      </c>
      <c r="B4" s="107"/>
      <c r="C4" s="107"/>
      <c r="D4" s="107"/>
      <c r="E4" s="107"/>
      <c r="F4" s="107"/>
      <c r="G4" s="107"/>
      <c r="H4" s="107"/>
    </row>
    <row r="6" spans="1:10" x14ac:dyDescent="0.2">
      <c r="B6" s="33" t="s">
        <v>139</v>
      </c>
    </row>
    <row r="7" spans="1:10" ht="22.5" customHeight="1" x14ac:dyDescent="0.2">
      <c r="A7" s="731" t="s">
        <v>0</v>
      </c>
      <c r="B7" s="675" t="s">
        <v>140</v>
      </c>
      <c r="C7" s="675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0" ht="45.75" customHeight="1" thickBot="1" x14ac:dyDescent="0.25">
      <c r="A8" s="732"/>
      <c r="B8" s="676"/>
      <c r="C8" s="676"/>
      <c r="D8" s="676"/>
      <c r="E8" s="676"/>
      <c r="F8" s="63" t="s">
        <v>4</v>
      </c>
      <c r="G8" s="63" t="s">
        <v>5</v>
      </c>
      <c r="H8" s="63" t="s">
        <v>6</v>
      </c>
      <c r="I8" s="676"/>
    </row>
    <row r="9" spans="1:10" ht="63.75" x14ac:dyDescent="0.2">
      <c r="A9" s="720">
        <v>1</v>
      </c>
      <c r="B9" s="90" t="s">
        <v>116</v>
      </c>
      <c r="C9" s="90" t="s">
        <v>163</v>
      </c>
      <c r="D9" s="100">
        <v>292498</v>
      </c>
      <c r="E9" s="100">
        <v>288690</v>
      </c>
      <c r="F9" s="90" t="s">
        <v>117</v>
      </c>
      <c r="G9" s="90">
        <v>1</v>
      </c>
      <c r="H9" s="100">
        <v>288690</v>
      </c>
      <c r="I9" s="710" t="s">
        <v>162</v>
      </c>
    </row>
    <row r="10" spans="1:10" ht="38.25" x14ac:dyDescent="0.2">
      <c r="A10" s="721"/>
      <c r="B10" s="3" t="s">
        <v>118</v>
      </c>
      <c r="C10" s="3" t="s">
        <v>119</v>
      </c>
      <c r="D10" s="76">
        <v>206418</v>
      </c>
      <c r="E10" s="76">
        <v>206418</v>
      </c>
      <c r="F10" s="3" t="s">
        <v>120</v>
      </c>
      <c r="G10" s="3">
        <v>1</v>
      </c>
      <c r="H10" s="76">
        <v>206418</v>
      </c>
      <c r="I10" s="711"/>
    </row>
    <row r="11" spans="1:10" s="33" customFormat="1" ht="13.5" thickBot="1" x14ac:dyDescent="0.25">
      <c r="A11" s="78"/>
      <c r="B11" s="104" t="s">
        <v>159</v>
      </c>
      <c r="C11" s="104"/>
      <c r="D11" s="105">
        <f>SUM(D9:D10)</f>
        <v>498916</v>
      </c>
      <c r="E11" s="105">
        <f>SUM(E9:E10)</f>
        <v>495108</v>
      </c>
      <c r="F11" s="104"/>
      <c r="G11" s="105">
        <f t="shared" ref="G11:H11" si="0">SUM(G9:G10)</f>
        <v>2</v>
      </c>
      <c r="H11" s="105">
        <f t="shared" si="0"/>
        <v>495108</v>
      </c>
      <c r="I11" s="155"/>
    </row>
    <row r="12" spans="1:10" x14ac:dyDescent="0.2">
      <c r="A12" s="19"/>
      <c r="B12" s="19"/>
      <c r="C12" s="19"/>
      <c r="D12" s="20"/>
      <c r="E12" s="20"/>
      <c r="F12" s="19"/>
      <c r="G12" s="20"/>
      <c r="H12" s="20"/>
      <c r="I12" s="19"/>
    </row>
    <row r="13" spans="1:10" x14ac:dyDescent="0.2">
      <c r="B13" s="33" t="s">
        <v>143</v>
      </c>
    </row>
    <row r="14" spans="1:10" ht="12.75" customHeight="1" x14ac:dyDescent="0.2">
      <c r="A14" s="675" t="s">
        <v>0</v>
      </c>
      <c r="B14" s="675" t="s">
        <v>140</v>
      </c>
      <c r="C14" s="675" t="s">
        <v>1</v>
      </c>
      <c r="D14" s="675" t="s">
        <v>144</v>
      </c>
      <c r="E14" s="675" t="s">
        <v>2</v>
      </c>
      <c r="F14" s="675" t="s">
        <v>3</v>
      </c>
      <c r="G14" s="675"/>
      <c r="H14" s="675"/>
      <c r="I14" s="675" t="s">
        <v>145</v>
      </c>
    </row>
    <row r="15" spans="1:10" ht="42.75" customHeight="1" thickBot="1" x14ac:dyDescent="0.25">
      <c r="A15" s="676"/>
      <c r="B15" s="676"/>
      <c r="C15" s="676"/>
      <c r="D15" s="676"/>
      <c r="E15" s="676"/>
      <c r="F15" s="63" t="s">
        <v>4</v>
      </c>
      <c r="G15" s="63" t="s">
        <v>5</v>
      </c>
      <c r="H15" s="63" t="s">
        <v>6</v>
      </c>
      <c r="I15" s="676"/>
    </row>
    <row r="16" spans="1:10" ht="13.5" customHeight="1" x14ac:dyDescent="0.2">
      <c r="A16" s="767" t="s">
        <v>395</v>
      </c>
      <c r="B16" s="768"/>
      <c r="C16" s="768"/>
      <c r="D16" s="768"/>
      <c r="E16" s="768"/>
      <c r="F16" s="768"/>
      <c r="G16" s="768"/>
      <c r="H16" s="768"/>
      <c r="I16" s="769"/>
    </row>
    <row r="17" spans="1:10" ht="27" customHeight="1" x14ac:dyDescent="0.2">
      <c r="A17" s="597">
        <v>1</v>
      </c>
      <c r="B17" s="705" t="s">
        <v>387</v>
      </c>
      <c r="C17" s="9" t="s">
        <v>388</v>
      </c>
      <c r="D17" s="76">
        <v>6685</v>
      </c>
      <c r="E17" s="4"/>
      <c r="F17" s="4"/>
      <c r="G17" s="4"/>
      <c r="H17" s="4"/>
      <c r="I17" s="77" t="s">
        <v>389</v>
      </c>
    </row>
    <row r="18" spans="1:10" x14ac:dyDescent="0.2">
      <c r="A18" s="597"/>
      <c r="B18" s="705"/>
      <c r="C18" s="9" t="s">
        <v>390</v>
      </c>
      <c r="D18" s="76">
        <v>534</v>
      </c>
      <c r="E18" s="4"/>
      <c r="F18" s="4"/>
      <c r="G18" s="4"/>
      <c r="H18" s="4"/>
      <c r="I18" s="165"/>
    </row>
    <row r="19" spans="1:10" x14ac:dyDescent="0.2">
      <c r="A19" s="597"/>
      <c r="B19" s="705"/>
      <c r="C19" s="9" t="s">
        <v>391</v>
      </c>
      <c r="D19" s="76">
        <v>2917</v>
      </c>
      <c r="E19" s="4"/>
      <c r="F19" s="4"/>
      <c r="G19" s="4"/>
      <c r="H19" s="4"/>
      <c r="I19" s="165"/>
    </row>
    <row r="20" spans="1:10" ht="27.75" customHeight="1" x14ac:dyDescent="0.2">
      <c r="A20" s="597"/>
      <c r="B20" s="705"/>
      <c r="C20" s="9" t="s">
        <v>392</v>
      </c>
      <c r="D20" s="76">
        <v>1966</v>
      </c>
      <c r="E20" s="4"/>
      <c r="F20" s="4"/>
      <c r="G20" s="4"/>
      <c r="H20" s="4"/>
      <c r="I20" s="165"/>
    </row>
    <row r="21" spans="1:10" x14ac:dyDescent="0.2">
      <c r="A21" s="597"/>
      <c r="B21" s="705"/>
      <c r="C21" s="4" t="s">
        <v>393</v>
      </c>
      <c r="D21" s="76">
        <v>1205</v>
      </c>
      <c r="E21" s="4"/>
      <c r="F21" s="4"/>
      <c r="G21" s="4"/>
      <c r="H21" s="4"/>
      <c r="I21" s="165"/>
    </row>
    <row r="22" spans="1:10" x14ac:dyDescent="0.2">
      <c r="A22" s="597"/>
      <c r="B22" s="705"/>
      <c r="C22" s="4" t="s">
        <v>394</v>
      </c>
      <c r="D22" s="76">
        <v>62</v>
      </c>
      <c r="E22" s="4"/>
      <c r="F22" s="4"/>
      <c r="G22" s="4"/>
      <c r="H22" s="4"/>
      <c r="I22" s="165"/>
    </row>
    <row r="23" spans="1:10" ht="13.5" thickBot="1" x14ac:dyDescent="0.25">
      <c r="A23" s="153"/>
      <c r="B23" s="104" t="s">
        <v>159</v>
      </c>
      <c r="C23" s="105">
        <f>SUM(C17:C22)</f>
        <v>0</v>
      </c>
      <c r="D23" s="105">
        <f>D17</f>
        <v>6685</v>
      </c>
      <c r="E23" s="105">
        <f t="shared" ref="E23:I23" si="1">SUM(E17:E22)</f>
        <v>0</v>
      </c>
      <c r="F23" s="105">
        <f t="shared" si="1"/>
        <v>0</v>
      </c>
      <c r="G23" s="105">
        <f t="shared" si="1"/>
        <v>0</v>
      </c>
      <c r="H23" s="105">
        <f t="shared" si="1"/>
        <v>0</v>
      </c>
      <c r="I23" s="166">
        <f t="shared" si="1"/>
        <v>0</v>
      </c>
    </row>
    <row r="24" spans="1:10" x14ac:dyDescent="0.2">
      <c r="A24" s="19"/>
      <c r="C24" s="19"/>
      <c r="D24" s="20"/>
      <c r="E24" s="20"/>
      <c r="F24" s="19"/>
      <c r="G24" s="20"/>
      <c r="H24" s="20"/>
      <c r="I24" s="19"/>
    </row>
    <row r="25" spans="1:10" x14ac:dyDescent="0.2">
      <c r="B25" s="20" t="s">
        <v>146</v>
      </c>
    </row>
    <row r="26" spans="1:10" x14ac:dyDescent="0.2">
      <c r="A26" s="675" t="s">
        <v>0</v>
      </c>
      <c r="B26" s="675" t="s">
        <v>140</v>
      </c>
      <c r="C26" s="675" t="s">
        <v>1</v>
      </c>
      <c r="D26" s="675" t="s">
        <v>141</v>
      </c>
      <c r="E26" s="675" t="s">
        <v>2</v>
      </c>
      <c r="F26" s="675" t="s">
        <v>3</v>
      </c>
      <c r="G26" s="675"/>
      <c r="H26" s="675"/>
      <c r="I26" s="675" t="s">
        <v>145</v>
      </c>
      <c r="J26" s="675" t="s">
        <v>142</v>
      </c>
    </row>
    <row r="27" spans="1:10" ht="27.75" customHeight="1" thickBot="1" x14ac:dyDescent="0.25">
      <c r="A27" s="676"/>
      <c r="B27" s="676"/>
      <c r="C27" s="676"/>
      <c r="D27" s="676"/>
      <c r="E27" s="676"/>
      <c r="F27" s="63" t="s">
        <v>4</v>
      </c>
      <c r="G27" s="63" t="s">
        <v>5</v>
      </c>
      <c r="H27" s="63" t="s">
        <v>6</v>
      </c>
      <c r="I27" s="676"/>
      <c r="J27" s="676"/>
    </row>
    <row r="28" spans="1:10" ht="63.75" x14ac:dyDescent="0.2">
      <c r="A28" s="770">
        <v>1</v>
      </c>
      <c r="B28" s="90" t="s">
        <v>116</v>
      </c>
      <c r="C28" s="90" t="s">
        <v>163</v>
      </c>
      <c r="D28" s="100">
        <v>292498</v>
      </c>
      <c r="E28" s="100">
        <v>288690</v>
      </c>
      <c r="F28" s="90" t="s">
        <v>117</v>
      </c>
      <c r="G28" s="90">
        <v>1</v>
      </c>
      <c r="H28" s="100">
        <v>288690</v>
      </c>
      <c r="I28" s="103"/>
      <c r="J28" s="764" t="s">
        <v>162</v>
      </c>
    </row>
    <row r="29" spans="1:10" ht="38.25" x14ac:dyDescent="0.2">
      <c r="A29" s="760"/>
      <c r="B29" s="3" t="s">
        <v>118</v>
      </c>
      <c r="C29" s="3" t="s">
        <v>119</v>
      </c>
      <c r="D29" s="76">
        <v>206418</v>
      </c>
      <c r="E29" s="76">
        <v>206418</v>
      </c>
      <c r="F29" s="3" t="s">
        <v>120</v>
      </c>
      <c r="G29" s="3">
        <v>1</v>
      </c>
      <c r="H29" s="76">
        <v>206418</v>
      </c>
      <c r="I29" s="4"/>
      <c r="J29" s="766"/>
    </row>
    <row r="30" spans="1:10" s="33" customFormat="1" ht="13.5" thickBot="1" x14ac:dyDescent="0.25">
      <c r="A30" s="71"/>
      <c r="B30" s="313" t="s">
        <v>93</v>
      </c>
      <c r="C30" s="313"/>
      <c r="D30" s="118">
        <f>SUM(D28:D29)</f>
        <v>498916</v>
      </c>
      <c r="E30" s="118">
        <f t="shared" ref="E30:I30" si="2">SUM(E28:E29)</f>
        <v>495108</v>
      </c>
      <c r="F30" s="118">
        <f t="shared" si="2"/>
        <v>0</v>
      </c>
      <c r="G30" s="118">
        <f t="shared" si="2"/>
        <v>2</v>
      </c>
      <c r="H30" s="118">
        <f t="shared" si="2"/>
        <v>495108</v>
      </c>
      <c r="I30" s="118">
        <f t="shared" si="2"/>
        <v>0</v>
      </c>
      <c r="J30" s="203"/>
    </row>
    <row r="31" spans="1:10" s="33" customFormat="1" ht="25.5" x14ac:dyDescent="0.2">
      <c r="A31" s="720">
        <v>2</v>
      </c>
      <c r="B31" s="704" t="s">
        <v>387</v>
      </c>
      <c r="C31" s="101" t="s">
        <v>388</v>
      </c>
      <c r="D31" s="100">
        <f>SUM(D32:D36)</f>
        <v>-6684.5</v>
      </c>
      <c r="E31" s="275"/>
      <c r="F31" s="275"/>
      <c r="G31" s="275"/>
      <c r="H31" s="275"/>
      <c r="I31" s="275"/>
      <c r="J31" s="764" t="s">
        <v>395</v>
      </c>
    </row>
    <row r="32" spans="1:10" s="33" customFormat="1" x14ac:dyDescent="0.2">
      <c r="A32" s="721"/>
      <c r="B32" s="705"/>
      <c r="C32" s="9" t="s">
        <v>390</v>
      </c>
      <c r="D32" s="76">
        <v>-534</v>
      </c>
      <c r="E32" s="121"/>
      <c r="F32" s="121"/>
      <c r="G32" s="121"/>
      <c r="H32" s="121"/>
      <c r="I32" s="121"/>
      <c r="J32" s="765"/>
    </row>
    <row r="33" spans="1:10" s="33" customFormat="1" x14ac:dyDescent="0.2">
      <c r="A33" s="721"/>
      <c r="B33" s="705"/>
      <c r="C33" s="9" t="s">
        <v>391</v>
      </c>
      <c r="D33" s="76">
        <v>-2917</v>
      </c>
      <c r="E33" s="121"/>
      <c r="F33" s="121"/>
      <c r="G33" s="121"/>
      <c r="H33" s="121"/>
      <c r="I33" s="121"/>
      <c r="J33" s="765"/>
    </row>
    <row r="34" spans="1:10" s="33" customFormat="1" ht="38.25" x14ac:dyDescent="0.2">
      <c r="A34" s="721"/>
      <c r="B34" s="705"/>
      <c r="C34" s="9" t="s">
        <v>392</v>
      </c>
      <c r="D34" s="76">
        <v>-1966</v>
      </c>
      <c r="E34" s="121"/>
      <c r="F34" s="121"/>
      <c r="G34" s="121"/>
      <c r="H34" s="121"/>
      <c r="I34" s="121"/>
      <c r="J34" s="765"/>
    </row>
    <row r="35" spans="1:10" s="33" customFormat="1" x14ac:dyDescent="0.2">
      <c r="A35" s="721"/>
      <c r="B35" s="705"/>
      <c r="C35" s="4" t="s">
        <v>393</v>
      </c>
      <c r="D35" s="76">
        <v>-1205.05</v>
      </c>
      <c r="E35" s="121"/>
      <c r="F35" s="121"/>
      <c r="G35" s="121"/>
      <c r="H35" s="121"/>
      <c r="I35" s="121"/>
      <c r="J35" s="765"/>
    </row>
    <row r="36" spans="1:10" s="33" customFormat="1" x14ac:dyDescent="0.2">
      <c r="A36" s="721"/>
      <c r="B36" s="705"/>
      <c r="C36" s="4" t="s">
        <v>394</v>
      </c>
      <c r="D36" s="76">
        <v>-62.45</v>
      </c>
      <c r="E36" s="121"/>
      <c r="F36" s="121"/>
      <c r="G36" s="121"/>
      <c r="H36" s="121"/>
      <c r="I36" s="121"/>
      <c r="J36" s="765"/>
    </row>
    <row r="37" spans="1:10" s="33" customFormat="1" x14ac:dyDescent="0.2">
      <c r="A37" s="600"/>
      <c r="B37" s="14" t="s">
        <v>93</v>
      </c>
      <c r="C37" s="14"/>
      <c r="D37" s="601">
        <f>D31</f>
        <v>-6684.5</v>
      </c>
      <c r="E37" s="121">
        <v>0</v>
      </c>
      <c r="F37" s="121">
        <v>0</v>
      </c>
      <c r="G37" s="121">
        <v>0</v>
      </c>
      <c r="H37" s="121">
        <v>0</v>
      </c>
      <c r="I37" s="121"/>
      <c r="J37" s="766"/>
    </row>
    <row r="38" spans="1:10" ht="13.5" thickBot="1" x14ac:dyDescent="0.25">
      <c r="A38" s="153"/>
      <c r="B38" s="104" t="s">
        <v>159</v>
      </c>
      <c r="C38" s="39"/>
      <c r="D38" s="80">
        <f>D37+D30</f>
        <v>492231.5</v>
      </c>
      <c r="E38" s="80">
        <f>E37+E30</f>
        <v>495108</v>
      </c>
      <c r="F38" s="80"/>
      <c r="G38" s="80">
        <f t="shared" ref="G38:H38" si="3">G37+G30</f>
        <v>2</v>
      </c>
      <c r="H38" s="80">
        <f t="shared" si="3"/>
        <v>495108</v>
      </c>
      <c r="I38" s="39"/>
      <c r="J38" s="116"/>
    </row>
    <row r="39" spans="1:10" x14ac:dyDescent="0.2">
      <c r="B39" s="33" t="s">
        <v>148</v>
      </c>
    </row>
  </sheetData>
  <mergeCells count="33">
    <mergeCell ref="J31:J37"/>
    <mergeCell ref="A16:I16"/>
    <mergeCell ref="B17:B22"/>
    <mergeCell ref="B31:B36"/>
    <mergeCell ref="A31:A36"/>
    <mergeCell ref="I26:I27"/>
    <mergeCell ref="J26:J27"/>
    <mergeCell ref="A28:A29"/>
    <mergeCell ref="J28:J29"/>
    <mergeCell ref="A26:A27"/>
    <mergeCell ref="B26:B27"/>
    <mergeCell ref="C26:C27"/>
    <mergeCell ref="D26:D27"/>
    <mergeCell ref="E26:E27"/>
    <mergeCell ref="F26:H26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14:A15"/>
    <mergeCell ref="B14:B15"/>
    <mergeCell ref="C14:C15"/>
    <mergeCell ref="D14:D15"/>
    <mergeCell ref="E14:E15"/>
    <mergeCell ref="F14:H14"/>
    <mergeCell ref="I14:I15"/>
    <mergeCell ref="I9:I10"/>
    <mergeCell ref="A9:A10"/>
  </mergeCells>
  <pageMargins left="0.7" right="0.54" top="0.75" bottom="0.75" header="0.3" footer="0.3"/>
  <pageSetup paperSize="9" scale="61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zoomScale="60" workbookViewId="0">
      <selection activeCell="K10" sqref="K10:K16"/>
    </sheetView>
  </sheetViews>
  <sheetFormatPr defaultColWidth="8.85546875" defaultRowHeight="12.75" x14ac:dyDescent="0.2"/>
  <cols>
    <col min="1" max="1" width="3.7109375" style="22" customWidth="1"/>
    <col min="2" max="2" width="20.85546875" style="22" customWidth="1"/>
    <col min="3" max="3" width="28.42578125" style="22" customWidth="1"/>
    <col min="4" max="4" width="35.28515625" style="22" customWidth="1"/>
    <col min="5" max="5" width="17.28515625" style="22" customWidth="1"/>
    <col min="6" max="6" width="12.7109375" style="22" bestFit="1" customWidth="1"/>
    <col min="7" max="7" width="6.5703125" style="22" bestFit="1" customWidth="1"/>
    <col min="8" max="8" width="20.7109375" style="22" customWidth="1"/>
    <col min="9" max="9" width="26.140625" style="22" customWidth="1"/>
    <col min="10" max="10" width="32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216</v>
      </c>
      <c r="B4" s="107"/>
      <c r="C4" s="107"/>
      <c r="D4" s="107"/>
      <c r="E4" s="107"/>
      <c r="F4" s="107"/>
      <c r="G4" s="107"/>
      <c r="H4" s="107"/>
    </row>
    <row r="6" spans="1:10" x14ac:dyDescent="0.2">
      <c r="B6" s="33" t="s">
        <v>139</v>
      </c>
    </row>
    <row r="7" spans="1:10" x14ac:dyDescent="0.2">
      <c r="A7" s="731" t="s">
        <v>0</v>
      </c>
      <c r="B7" s="675" t="s">
        <v>140</v>
      </c>
      <c r="C7" s="675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0" ht="48.75" customHeight="1" thickBot="1" x14ac:dyDescent="0.25">
      <c r="A8" s="732"/>
      <c r="B8" s="676"/>
      <c r="C8" s="676"/>
      <c r="D8" s="676"/>
      <c r="E8" s="676"/>
      <c r="F8" s="63" t="s">
        <v>4</v>
      </c>
      <c r="G8" s="63" t="s">
        <v>5</v>
      </c>
      <c r="H8" s="63" t="s">
        <v>6</v>
      </c>
      <c r="I8" s="676"/>
    </row>
    <row r="9" spans="1:10" ht="51" x14ac:dyDescent="0.2">
      <c r="A9" s="227">
        <v>1</v>
      </c>
      <c r="B9" s="200" t="s">
        <v>186</v>
      </c>
      <c r="C9" s="101" t="s">
        <v>220</v>
      </c>
      <c r="D9" s="226">
        <v>3800000</v>
      </c>
      <c r="E9" s="103"/>
      <c r="F9" s="103"/>
      <c r="G9" s="103"/>
      <c r="H9" s="103"/>
      <c r="I9" s="228" t="s">
        <v>218</v>
      </c>
    </row>
    <row r="10" spans="1:10" ht="13.5" thickBot="1" x14ac:dyDescent="0.25">
      <c r="A10" s="153"/>
      <c r="B10" s="104" t="s">
        <v>93</v>
      </c>
      <c r="C10" s="39"/>
      <c r="D10" s="223">
        <f>SUM(D9)</f>
        <v>3800000</v>
      </c>
      <c r="E10" s="199">
        <f t="shared" ref="E10:H12" si="0">E9</f>
        <v>0</v>
      </c>
      <c r="F10" s="199">
        <f t="shared" ref="F10" si="1">F9</f>
        <v>0</v>
      </c>
      <c r="G10" s="199">
        <f t="shared" ref="G10" si="2">G9</f>
        <v>0</v>
      </c>
      <c r="H10" s="199">
        <f t="shared" ref="H10" si="3">H9</f>
        <v>0</v>
      </c>
      <c r="I10" s="116"/>
    </row>
    <row r="11" spans="1:10" ht="38.25" x14ac:dyDescent="0.2">
      <c r="A11" s="163">
        <v>2</v>
      </c>
      <c r="B11" s="214" t="s">
        <v>186</v>
      </c>
      <c r="C11" s="198" t="s">
        <v>187</v>
      </c>
      <c r="D11" s="224">
        <v>2200000</v>
      </c>
      <c r="E11" s="216"/>
      <c r="F11" s="216"/>
      <c r="G11" s="216"/>
      <c r="H11" s="216"/>
      <c r="I11" s="217" t="s">
        <v>190</v>
      </c>
    </row>
    <row r="12" spans="1:10" s="33" customFormat="1" ht="13.5" thickBot="1" x14ac:dyDescent="0.25">
      <c r="A12" s="78"/>
      <c r="B12" s="213" t="s">
        <v>93</v>
      </c>
      <c r="C12" s="197"/>
      <c r="D12" s="223">
        <f>D11</f>
        <v>2200000</v>
      </c>
      <c r="E12" s="199">
        <f t="shared" si="0"/>
        <v>0</v>
      </c>
      <c r="F12" s="199">
        <f t="shared" si="0"/>
        <v>0</v>
      </c>
      <c r="G12" s="199"/>
      <c r="H12" s="199">
        <f t="shared" si="0"/>
        <v>0</v>
      </c>
      <c r="I12" s="206"/>
    </row>
    <row r="13" spans="1:10" ht="76.5" x14ac:dyDescent="0.2">
      <c r="A13" s="102">
        <v>3</v>
      </c>
      <c r="B13" s="200" t="s">
        <v>186</v>
      </c>
      <c r="C13" s="101" t="s">
        <v>188</v>
      </c>
      <c r="D13" s="225" t="s">
        <v>189</v>
      </c>
      <c r="E13" s="103"/>
      <c r="F13" s="103"/>
      <c r="G13" s="103"/>
      <c r="H13" s="103"/>
      <c r="I13" s="205" t="s">
        <v>191</v>
      </c>
    </row>
    <row r="14" spans="1:10" s="33" customFormat="1" ht="13.5" thickBot="1" x14ac:dyDescent="0.25">
      <c r="A14" s="78"/>
      <c r="B14" s="213" t="s">
        <v>93</v>
      </c>
      <c r="C14" s="104"/>
      <c r="D14" s="210">
        <v>0</v>
      </c>
      <c r="E14" s="199">
        <v>0</v>
      </c>
      <c r="F14" s="199">
        <v>0</v>
      </c>
      <c r="G14" s="199"/>
      <c r="H14" s="199">
        <v>0</v>
      </c>
      <c r="I14" s="155"/>
    </row>
    <row r="15" spans="1:10" ht="13.5" thickBot="1" x14ac:dyDescent="0.25">
      <c r="A15" s="32"/>
      <c r="B15" s="123" t="s">
        <v>159</v>
      </c>
      <c r="C15" s="123"/>
      <c r="D15" s="87">
        <f>D14+D12+D10</f>
        <v>6000000</v>
      </c>
      <c r="E15" s="87">
        <f t="shared" ref="E15:H15" si="4">E14+E12</f>
        <v>0</v>
      </c>
      <c r="F15" s="87">
        <f t="shared" si="4"/>
        <v>0</v>
      </c>
      <c r="G15" s="87"/>
      <c r="H15" s="86">
        <f t="shared" si="4"/>
        <v>0</v>
      </c>
      <c r="I15" s="124"/>
    </row>
    <row r="16" spans="1:10" x14ac:dyDescent="0.2">
      <c r="A16" s="20"/>
      <c r="B16" s="20"/>
      <c r="C16" s="20"/>
      <c r="D16" s="43"/>
      <c r="E16" s="43"/>
      <c r="F16" s="43"/>
      <c r="G16" s="43"/>
      <c r="H16" s="43"/>
      <c r="I16" s="20"/>
    </row>
    <row r="17" spans="1:10" x14ac:dyDescent="0.2">
      <c r="B17" s="33" t="s">
        <v>143</v>
      </c>
    </row>
    <row r="18" spans="1:10" x14ac:dyDescent="0.2">
      <c r="A18" s="675" t="s">
        <v>0</v>
      </c>
      <c r="B18" s="675" t="s">
        <v>140</v>
      </c>
      <c r="C18" s="675" t="s">
        <v>1</v>
      </c>
      <c r="D18" s="675" t="s">
        <v>144</v>
      </c>
      <c r="E18" s="675" t="s">
        <v>2</v>
      </c>
      <c r="F18" s="675" t="s">
        <v>3</v>
      </c>
      <c r="G18" s="675"/>
      <c r="H18" s="675"/>
      <c r="I18" s="675" t="s">
        <v>145</v>
      </c>
    </row>
    <row r="19" spans="1:10" ht="26.25" thickBot="1" x14ac:dyDescent="0.25">
      <c r="A19" s="676"/>
      <c r="B19" s="676"/>
      <c r="C19" s="676"/>
      <c r="D19" s="676"/>
      <c r="E19" s="676"/>
      <c r="F19" s="63" t="s">
        <v>4</v>
      </c>
      <c r="G19" s="63" t="s">
        <v>5</v>
      </c>
      <c r="H19" s="63" t="s">
        <v>6</v>
      </c>
      <c r="I19" s="676"/>
    </row>
    <row r="20" spans="1:10" x14ac:dyDescent="0.2">
      <c r="A20" s="102">
        <v>1</v>
      </c>
      <c r="B20" s="103"/>
      <c r="C20" s="103"/>
      <c r="D20" s="103"/>
      <c r="E20" s="103"/>
      <c r="F20" s="103"/>
      <c r="G20" s="103"/>
      <c r="H20" s="103"/>
      <c r="I20" s="164"/>
    </row>
    <row r="21" spans="1:10" x14ac:dyDescent="0.2">
      <c r="A21" s="75">
        <v>2</v>
      </c>
      <c r="B21" s="4"/>
      <c r="C21" s="4"/>
      <c r="D21" s="4"/>
      <c r="E21" s="4"/>
      <c r="F21" s="4"/>
      <c r="G21" s="4"/>
      <c r="H21" s="4"/>
      <c r="I21" s="165"/>
    </row>
    <row r="22" spans="1:10" ht="13.5" thickBot="1" x14ac:dyDescent="0.25">
      <c r="A22" s="153"/>
      <c r="B22" s="104" t="s">
        <v>93</v>
      </c>
      <c r="C22" s="199">
        <v>0</v>
      </c>
      <c r="D22" s="199">
        <v>0</v>
      </c>
      <c r="E22" s="199">
        <v>0</v>
      </c>
      <c r="F22" s="199">
        <v>0</v>
      </c>
      <c r="G22" s="199"/>
      <c r="H22" s="199">
        <v>0</v>
      </c>
      <c r="I22" s="116"/>
    </row>
    <row r="23" spans="1:10" x14ac:dyDescent="0.2">
      <c r="A23" s="19"/>
      <c r="C23" s="19"/>
      <c r="D23" s="20"/>
      <c r="E23" s="20"/>
      <c r="F23" s="19"/>
      <c r="G23" s="20"/>
      <c r="H23" s="20"/>
      <c r="I23" s="19"/>
    </row>
    <row r="24" spans="1:10" x14ac:dyDescent="0.2">
      <c r="B24" s="20" t="s">
        <v>146</v>
      </c>
    </row>
    <row r="25" spans="1:10" x14ac:dyDescent="0.2">
      <c r="A25" s="675" t="s">
        <v>0</v>
      </c>
      <c r="B25" s="675" t="s">
        <v>140</v>
      </c>
      <c r="C25" s="675" t="s">
        <v>1</v>
      </c>
      <c r="D25" s="675" t="s">
        <v>141</v>
      </c>
      <c r="E25" s="675" t="s">
        <v>2</v>
      </c>
      <c r="F25" s="675" t="s">
        <v>3</v>
      </c>
      <c r="G25" s="675"/>
      <c r="H25" s="675"/>
      <c r="I25" s="675" t="s">
        <v>145</v>
      </c>
      <c r="J25" s="675" t="s">
        <v>142</v>
      </c>
    </row>
    <row r="26" spans="1:10" ht="30.75" customHeight="1" thickBot="1" x14ac:dyDescent="0.25">
      <c r="A26" s="676"/>
      <c r="B26" s="676"/>
      <c r="C26" s="676"/>
      <c r="D26" s="676"/>
      <c r="E26" s="676"/>
      <c r="F26" s="63" t="s">
        <v>4</v>
      </c>
      <c r="G26" s="63" t="s">
        <v>5</v>
      </c>
      <c r="H26" s="63" t="s">
        <v>6</v>
      </c>
      <c r="I26" s="676"/>
      <c r="J26" s="676"/>
    </row>
    <row r="27" spans="1:10" ht="51" x14ac:dyDescent="0.2">
      <c r="A27" s="102">
        <v>1</v>
      </c>
      <c r="B27" s="125" t="s">
        <v>186</v>
      </c>
      <c r="C27" s="101" t="s">
        <v>217</v>
      </c>
      <c r="D27" s="208">
        <v>3800000</v>
      </c>
      <c r="E27" s="103"/>
      <c r="F27" s="103"/>
      <c r="G27" s="103"/>
      <c r="H27" s="103"/>
      <c r="I27" s="103"/>
      <c r="J27" s="228" t="s">
        <v>219</v>
      </c>
    </row>
    <row r="28" spans="1:10" ht="13.5" thickBot="1" x14ac:dyDescent="0.25">
      <c r="A28" s="221"/>
      <c r="B28" s="213" t="s">
        <v>93</v>
      </c>
      <c r="C28" s="79"/>
      <c r="D28" s="210">
        <f>D27</f>
        <v>3800000</v>
      </c>
      <c r="E28" s="79"/>
      <c r="F28" s="79"/>
      <c r="G28" s="79"/>
      <c r="H28" s="79"/>
      <c r="I28" s="79"/>
      <c r="J28" s="113"/>
    </row>
    <row r="29" spans="1:10" ht="38.25" x14ac:dyDescent="0.2">
      <c r="A29" s="163">
        <v>1</v>
      </c>
      <c r="B29" s="214" t="s">
        <v>186</v>
      </c>
      <c r="C29" s="198" t="s">
        <v>187</v>
      </c>
      <c r="D29" s="215">
        <v>2200000</v>
      </c>
      <c r="E29" s="216"/>
      <c r="F29" s="216"/>
      <c r="G29" s="216"/>
      <c r="H29" s="216"/>
      <c r="I29" s="216"/>
      <c r="J29" s="596" t="s">
        <v>190</v>
      </c>
    </row>
    <row r="30" spans="1:10" s="33" customFormat="1" ht="13.5" thickBot="1" x14ac:dyDescent="0.25">
      <c r="A30" s="71"/>
      <c r="B30" s="201" t="s">
        <v>93</v>
      </c>
      <c r="C30" s="196"/>
      <c r="D30" s="209">
        <f>D29</f>
        <v>2200000</v>
      </c>
      <c r="E30" s="202">
        <f t="shared" ref="E30" si="5">E29</f>
        <v>0</v>
      </c>
      <c r="F30" s="202">
        <f t="shared" ref="F30" si="6">F29</f>
        <v>0</v>
      </c>
      <c r="G30" s="202"/>
      <c r="H30" s="202">
        <f t="shared" ref="H30" si="7">H29</f>
        <v>0</v>
      </c>
      <c r="I30" s="203"/>
      <c r="J30" s="207"/>
    </row>
    <row r="31" spans="1:10" ht="76.5" x14ac:dyDescent="0.2">
      <c r="A31" s="102">
        <v>2</v>
      </c>
      <c r="B31" s="200" t="s">
        <v>186</v>
      </c>
      <c r="C31" s="101" t="s">
        <v>188</v>
      </c>
      <c r="D31" s="64" t="s">
        <v>189</v>
      </c>
      <c r="E31" s="103"/>
      <c r="F31" s="103"/>
      <c r="G31" s="103"/>
      <c r="H31" s="103"/>
      <c r="I31" s="103"/>
      <c r="J31" s="205" t="s">
        <v>191</v>
      </c>
    </row>
    <row r="32" spans="1:10" s="33" customFormat="1" ht="13.5" thickBot="1" x14ac:dyDescent="0.25">
      <c r="A32" s="78"/>
      <c r="B32" s="104" t="s">
        <v>93</v>
      </c>
      <c r="C32" s="104"/>
      <c r="D32" s="210">
        <v>0</v>
      </c>
      <c r="E32" s="199">
        <v>0</v>
      </c>
      <c r="F32" s="199">
        <v>0</v>
      </c>
      <c r="G32" s="199"/>
      <c r="H32" s="199">
        <v>0</v>
      </c>
      <c r="I32" s="104"/>
      <c r="J32" s="155"/>
    </row>
    <row r="33" spans="1:10" ht="13.5" thickBot="1" x14ac:dyDescent="0.25">
      <c r="A33" s="204"/>
      <c r="B33" s="61" t="s">
        <v>159</v>
      </c>
      <c r="C33" s="61"/>
      <c r="D33" s="211">
        <f>D32+D30+D28</f>
        <v>6000000</v>
      </c>
      <c r="E33" s="142">
        <f t="shared" ref="E33" si="8">E32+E30</f>
        <v>0</v>
      </c>
      <c r="F33" s="142">
        <f t="shared" ref="F33" si="9">F32+F30</f>
        <v>0</v>
      </c>
      <c r="G33" s="142"/>
      <c r="H33" s="142">
        <f t="shared" ref="H33" si="10">H32+H30</f>
        <v>0</v>
      </c>
      <c r="I33" s="61"/>
      <c r="J33" s="62"/>
    </row>
    <row r="35" spans="1:10" x14ac:dyDescent="0.2">
      <c r="B35" s="33" t="s">
        <v>148</v>
      </c>
    </row>
  </sheetData>
  <mergeCells count="24">
    <mergeCell ref="I25:I26"/>
    <mergeCell ref="J25:J26"/>
    <mergeCell ref="A25:A26"/>
    <mergeCell ref="B25:B26"/>
    <mergeCell ref="C25:C26"/>
    <mergeCell ref="D25:D26"/>
    <mergeCell ref="E25:E26"/>
    <mergeCell ref="F25:H25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18:A19"/>
    <mergeCell ref="B18:B19"/>
    <mergeCell ref="C18:C19"/>
    <mergeCell ref="D18:D19"/>
    <mergeCell ref="E18:E19"/>
    <mergeCell ref="F18:H18"/>
    <mergeCell ref="I18:I19"/>
  </mergeCells>
  <pageMargins left="0.7" right="0.7" top="0.75" bottom="0.75" header="0.3" footer="0.3"/>
  <pageSetup paperSize="9" scale="64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view="pageBreakPreview" topLeftCell="A40" zoomScale="60" workbookViewId="0">
      <selection activeCell="I57" sqref="I57"/>
    </sheetView>
  </sheetViews>
  <sheetFormatPr defaultColWidth="8.85546875" defaultRowHeight="12.75" x14ac:dyDescent="0.2"/>
  <cols>
    <col min="1" max="1" width="3.7109375" style="22" customWidth="1"/>
    <col min="2" max="2" width="20.85546875" style="126" customWidth="1"/>
    <col min="3" max="3" width="25.7109375" style="22" customWidth="1"/>
    <col min="4" max="4" width="35.28515625" style="22" customWidth="1"/>
    <col min="5" max="5" width="17.28515625" style="22" customWidth="1"/>
    <col min="6" max="6" width="12.5703125" style="22" bestFit="1" customWidth="1"/>
    <col min="7" max="7" width="6.42578125" style="22" bestFit="1" customWidth="1"/>
    <col min="8" max="8" width="20.7109375" style="22" customWidth="1"/>
    <col min="9" max="9" width="27.7109375" style="22" customWidth="1"/>
    <col min="10" max="10" width="32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1" x14ac:dyDescent="0.2">
      <c r="E1" s="685"/>
      <c r="F1" s="685"/>
      <c r="G1" s="685"/>
      <c r="H1" s="685"/>
    </row>
    <row r="2" spans="1:11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1" x14ac:dyDescent="0.2">
      <c r="A4" s="107" t="s">
        <v>257</v>
      </c>
      <c r="B4" s="127"/>
      <c r="C4" s="107"/>
      <c r="D4" s="107"/>
      <c r="E4" s="107"/>
      <c r="F4" s="107"/>
      <c r="G4" s="107"/>
      <c r="H4" s="107"/>
    </row>
    <row r="6" spans="1:11" x14ac:dyDescent="0.2">
      <c r="B6" s="127" t="s">
        <v>139</v>
      </c>
    </row>
    <row r="7" spans="1:11" x14ac:dyDescent="0.2">
      <c r="A7" s="731" t="s">
        <v>0</v>
      </c>
      <c r="B7" s="679" t="s">
        <v>140</v>
      </c>
      <c r="C7" s="675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1" ht="42.75" customHeight="1" thickBot="1" x14ac:dyDescent="0.25">
      <c r="A8" s="732"/>
      <c r="B8" s="680"/>
      <c r="C8" s="676"/>
      <c r="D8" s="676"/>
      <c r="E8" s="676"/>
      <c r="F8" s="63" t="s">
        <v>4</v>
      </c>
      <c r="G8" s="63" t="s">
        <v>5</v>
      </c>
      <c r="H8" s="63" t="s">
        <v>6</v>
      </c>
      <c r="I8" s="676"/>
    </row>
    <row r="9" spans="1:11" ht="45.75" customHeight="1" x14ac:dyDescent="0.2">
      <c r="A9" s="227">
        <v>1</v>
      </c>
      <c r="B9" s="273" t="s">
        <v>238</v>
      </c>
      <c r="C9" s="273" t="s">
        <v>239</v>
      </c>
      <c r="D9" s="273" t="s">
        <v>240</v>
      </c>
      <c r="E9" s="396">
        <v>37070</v>
      </c>
      <c r="F9" s="192">
        <v>0</v>
      </c>
      <c r="G9" s="192">
        <v>0</v>
      </c>
      <c r="H9" s="192">
        <v>0</v>
      </c>
      <c r="I9" s="228" t="s">
        <v>241</v>
      </c>
    </row>
    <row r="10" spans="1:11" ht="13.5" customHeight="1" thickBot="1" x14ac:dyDescent="0.25">
      <c r="A10" s="167"/>
      <c r="B10" s="243" t="s">
        <v>93</v>
      </c>
      <c r="C10" s="34"/>
      <c r="D10" s="392">
        <v>37000</v>
      </c>
      <c r="E10" s="392">
        <f>E9</f>
        <v>37070</v>
      </c>
      <c r="F10" s="392">
        <f t="shared" ref="F10:H10" si="0">F9</f>
        <v>0</v>
      </c>
      <c r="G10" s="392">
        <f t="shared" si="0"/>
        <v>0</v>
      </c>
      <c r="H10" s="392">
        <f t="shared" si="0"/>
        <v>0</v>
      </c>
      <c r="I10" s="395"/>
    </row>
    <row r="11" spans="1:11" ht="30" customHeight="1" x14ac:dyDescent="0.2">
      <c r="A11" s="720">
        <v>2</v>
      </c>
      <c r="B11" s="781" t="s">
        <v>165</v>
      </c>
      <c r="C11" s="157" t="s">
        <v>135</v>
      </c>
      <c r="D11" s="777">
        <v>32900</v>
      </c>
      <c r="E11" s="48">
        <v>21853</v>
      </c>
      <c r="F11" s="49"/>
      <c r="G11" s="49"/>
      <c r="H11" s="49"/>
      <c r="I11" s="783" t="s">
        <v>229</v>
      </c>
      <c r="K11" s="389"/>
    </row>
    <row r="12" spans="1:11" ht="25.5" x14ac:dyDescent="0.2">
      <c r="A12" s="721"/>
      <c r="B12" s="782"/>
      <c r="C12" s="152" t="s">
        <v>136</v>
      </c>
      <c r="D12" s="778"/>
      <c r="E12" s="52">
        <v>8448</v>
      </c>
      <c r="F12" s="21"/>
      <c r="G12" s="21"/>
      <c r="H12" s="21"/>
      <c r="I12" s="784"/>
      <c r="K12" s="389"/>
    </row>
    <row r="13" spans="1:11" ht="25.5" x14ac:dyDescent="0.2">
      <c r="A13" s="721"/>
      <c r="B13" s="782"/>
      <c r="C13" s="152" t="s">
        <v>137</v>
      </c>
      <c r="D13" s="778"/>
      <c r="E13" s="52">
        <v>8960</v>
      </c>
      <c r="F13" s="21"/>
      <c r="G13" s="21"/>
      <c r="H13" s="21"/>
      <c r="I13" s="784"/>
      <c r="K13" s="389"/>
    </row>
    <row r="14" spans="1:11" ht="13.5" thickBot="1" x14ac:dyDescent="0.25">
      <c r="A14" s="393"/>
      <c r="B14" s="243" t="s">
        <v>93</v>
      </c>
      <c r="C14" s="313"/>
      <c r="D14" s="392">
        <f>SUM(D11:D13)</f>
        <v>32900</v>
      </c>
      <c r="E14" s="392">
        <f>SUM(E11:E13)</f>
        <v>39261</v>
      </c>
      <c r="F14" s="392">
        <f t="shared" ref="F14:H14" si="1">SUM(F11:F13)</f>
        <v>0</v>
      </c>
      <c r="G14" s="392">
        <f t="shared" si="1"/>
        <v>0</v>
      </c>
      <c r="H14" s="392">
        <f t="shared" si="1"/>
        <v>0</v>
      </c>
      <c r="I14" s="120"/>
    </row>
    <row r="15" spans="1:11" ht="13.5" thickBot="1" x14ac:dyDescent="0.25">
      <c r="A15" s="314"/>
      <c r="B15" s="406" t="s">
        <v>159</v>
      </c>
      <c r="C15" s="123"/>
      <c r="D15" s="394">
        <f>D14+D10</f>
        <v>69900</v>
      </c>
      <c r="E15" s="394">
        <f t="shared" ref="E15:H15" si="2">E14+E10</f>
        <v>76331</v>
      </c>
      <c r="F15" s="394">
        <f t="shared" si="2"/>
        <v>0</v>
      </c>
      <c r="G15" s="394">
        <f t="shared" si="2"/>
        <v>0</v>
      </c>
      <c r="H15" s="394">
        <f t="shared" si="2"/>
        <v>0</v>
      </c>
      <c r="I15" s="88"/>
    </row>
    <row r="16" spans="1:11" x14ac:dyDescent="0.2">
      <c r="A16" s="19"/>
      <c r="B16" s="137"/>
      <c r="C16" s="19"/>
      <c r="D16" s="20"/>
      <c r="E16" s="20"/>
      <c r="F16" s="19"/>
      <c r="G16" s="20"/>
      <c r="H16" s="20"/>
      <c r="I16" s="19"/>
    </row>
    <row r="17" spans="1:11" x14ac:dyDescent="0.2">
      <c r="B17" s="127" t="s">
        <v>143</v>
      </c>
      <c r="K17" s="390"/>
    </row>
    <row r="18" spans="1:11" x14ac:dyDescent="0.2">
      <c r="A18" s="675" t="s">
        <v>0</v>
      </c>
      <c r="B18" s="679" t="s">
        <v>140</v>
      </c>
      <c r="C18" s="675" t="s">
        <v>1</v>
      </c>
      <c r="D18" s="675" t="s">
        <v>144</v>
      </c>
      <c r="E18" s="675" t="s">
        <v>2</v>
      </c>
      <c r="F18" s="675" t="s">
        <v>3</v>
      </c>
      <c r="G18" s="675"/>
      <c r="H18" s="675"/>
      <c r="I18" s="675" t="s">
        <v>145</v>
      </c>
    </row>
    <row r="19" spans="1:11" ht="26.25" thickBot="1" x14ac:dyDescent="0.25">
      <c r="A19" s="676"/>
      <c r="B19" s="680"/>
      <c r="C19" s="676"/>
      <c r="D19" s="676"/>
      <c r="E19" s="676"/>
      <c r="F19" s="63" t="s">
        <v>4</v>
      </c>
      <c r="G19" s="63" t="s">
        <v>5</v>
      </c>
      <c r="H19" s="63" t="s">
        <v>6</v>
      </c>
      <c r="I19" s="676"/>
    </row>
    <row r="20" spans="1:11" s="145" customFormat="1" ht="15" customHeight="1" x14ac:dyDescent="0.2">
      <c r="A20" s="779" t="s">
        <v>247</v>
      </c>
      <c r="B20" s="752"/>
      <c r="C20" s="752"/>
      <c r="D20" s="752"/>
      <c r="E20" s="752"/>
      <c r="F20" s="752"/>
      <c r="G20" s="752"/>
      <c r="H20" s="752"/>
      <c r="I20" s="780"/>
    </row>
    <row r="21" spans="1:11" s="145" customFormat="1" ht="54" customHeight="1" x14ac:dyDescent="0.2">
      <c r="A21" s="741">
        <v>1</v>
      </c>
      <c r="B21" s="743" t="s">
        <v>165</v>
      </c>
      <c r="C21" s="146" t="s">
        <v>242</v>
      </c>
      <c r="D21" s="381">
        <v>77282</v>
      </c>
      <c r="E21" s="381">
        <v>77282</v>
      </c>
      <c r="F21" s="146"/>
      <c r="G21" s="146"/>
      <c r="H21" s="146"/>
      <c r="I21" s="397" t="s">
        <v>248</v>
      </c>
    </row>
    <row r="22" spans="1:11" s="145" customFormat="1" ht="62.25" customHeight="1" x14ac:dyDescent="0.2">
      <c r="A22" s="741"/>
      <c r="B22" s="743"/>
      <c r="C22" s="146" t="s">
        <v>243</v>
      </c>
      <c r="D22" s="381">
        <v>17825.599999999999</v>
      </c>
      <c r="E22" s="381">
        <v>17825.599999999999</v>
      </c>
      <c r="F22" s="146"/>
      <c r="G22" s="146"/>
      <c r="H22" s="146"/>
      <c r="I22" s="397" t="s">
        <v>249</v>
      </c>
    </row>
    <row r="23" spans="1:11" s="145" customFormat="1" ht="91.5" customHeight="1" x14ac:dyDescent="0.2">
      <c r="A23" s="741"/>
      <c r="B23" s="743"/>
      <c r="C23" s="146" t="s">
        <v>244</v>
      </c>
      <c r="D23" s="381">
        <v>18486.3</v>
      </c>
      <c r="E23" s="381">
        <v>18486.3</v>
      </c>
      <c r="F23" s="146"/>
      <c r="G23" s="146"/>
      <c r="H23" s="146"/>
      <c r="I23" s="397" t="s">
        <v>250</v>
      </c>
    </row>
    <row r="24" spans="1:11" s="145" customFormat="1" ht="13.5" thickBot="1" x14ac:dyDescent="0.25">
      <c r="A24" s="400"/>
      <c r="B24" s="243" t="s">
        <v>93</v>
      </c>
      <c r="C24" s="229"/>
      <c r="D24" s="404">
        <f>SUM(D21:D23)</f>
        <v>113593.90000000001</v>
      </c>
      <c r="E24" s="404">
        <f t="shared" ref="E24:H24" si="3">SUM(E21:E23)</f>
        <v>113593.90000000001</v>
      </c>
      <c r="F24" s="392">
        <f t="shared" si="3"/>
        <v>0</v>
      </c>
      <c r="G24" s="392">
        <f t="shared" si="3"/>
        <v>0</v>
      </c>
      <c r="H24" s="392">
        <f t="shared" si="3"/>
        <v>0</v>
      </c>
      <c r="I24" s="401"/>
    </row>
    <row r="25" spans="1:11" s="145" customFormat="1" ht="14.25" customHeight="1" x14ac:dyDescent="0.2">
      <c r="A25" s="779" t="s">
        <v>251</v>
      </c>
      <c r="B25" s="752"/>
      <c r="C25" s="752"/>
      <c r="D25" s="752"/>
      <c r="E25" s="752"/>
      <c r="F25" s="752"/>
      <c r="G25" s="752"/>
      <c r="H25" s="752"/>
      <c r="I25" s="780"/>
    </row>
    <row r="26" spans="1:11" s="145" customFormat="1" ht="12" x14ac:dyDescent="0.2">
      <c r="A26" s="745">
        <v>2</v>
      </c>
      <c r="B26" s="743" t="s">
        <v>165</v>
      </c>
      <c r="C26" s="146" t="s">
        <v>245</v>
      </c>
      <c r="D26" s="381">
        <v>40000</v>
      </c>
      <c r="E26" s="381">
        <v>40000</v>
      </c>
      <c r="F26" s="146"/>
      <c r="G26" s="146"/>
      <c r="H26" s="146"/>
      <c r="I26" s="402" t="s">
        <v>246</v>
      </c>
    </row>
    <row r="27" spans="1:11" s="145" customFormat="1" ht="12" x14ac:dyDescent="0.2">
      <c r="A27" s="745"/>
      <c r="B27" s="743"/>
      <c r="C27" s="146" t="s">
        <v>245</v>
      </c>
      <c r="D27" s="381">
        <v>28000</v>
      </c>
      <c r="E27" s="381">
        <v>28000</v>
      </c>
      <c r="F27" s="146"/>
      <c r="G27" s="146"/>
      <c r="H27" s="146"/>
      <c r="I27" s="402" t="s">
        <v>472</v>
      </c>
    </row>
    <row r="28" spans="1:11" s="145" customFormat="1" ht="12" x14ac:dyDescent="0.2">
      <c r="A28" s="745"/>
      <c r="B28" s="743"/>
      <c r="C28" s="146" t="s">
        <v>245</v>
      </c>
      <c r="D28" s="381">
        <v>12000</v>
      </c>
      <c r="E28" s="381">
        <v>12000</v>
      </c>
      <c r="F28" s="146"/>
      <c r="G28" s="146"/>
      <c r="H28" s="146"/>
      <c r="I28" s="402" t="s">
        <v>472</v>
      </c>
    </row>
    <row r="29" spans="1:11" s="145" customFormat="1" ht="12" x14ac:dyDescent="0.2">
      <c r="A29" s="745"/>
      <c r="B29" s="743"/>
      <c r="C29" s="146" t="s">
        <v>245</v>
      </c>
      <c r="D29" s="381">
        <v>20000</v>
      </c>
      <c r="E29" s="381">
        <v>20000</v>
      </c>
      <c r="F29" s="146"/>
      <c r="G29" s="146"/>
      <c r="H29" s="146"/>
      <c r="I29" s="402" t="s">
        <v>472</v>
      </c>
    </row>
    <row r="30" spans="1:11" ht="13.5" thickBot="1" x14ac:dyDescent="0.25">
      <c r="A30" s="368"/>
      <c r="B30" s="243" t="s">
        <v>93</v>
      </c>
      <c r="C30" s="63"/>
      <c r="D30" s="404">
        <f>SUM(D26:D29)</f>
        <v>100000</v>
      </c>
      <c r="E30" s="404">
        <f t="shared" ref="E30:H30" si="4">SUM(E26:E29)</f>
        <v>100000</v>
      </c>
      <c r="F30" s="392">
        <f t="shared" si="4"/>
        <v>0</v>
      </c>
      <c r="G30" s="392">
        <f t="shared" si="4"/>
        <v>0</v>
      </c>
      <c r="H30" s="392">
        <f t="shared" si="4"/>
        <v>0</v>
      </c>
      <c r="I30" s="74"/>
    </row>
    <row r="31" spans="1:11" x14ac:dyDescent="0.2">
      <c r="A31" s="698" t="s">
        <v>229</v>
      </c>
      <c r="B31" s="699"/>
      <c r="C31" s="699"/>
      <c r="D31" s="699"/>
      <c r="E31" s="699"/>
      <c r="F31" s="699"/>
      <c r="G31" s="699"/>
      <c r="H31" s="699"/>
      <c r="I31" s="700"/>
    </row>
    <row r="32" spans="1:11" ht="38.25" x14ac:dyDescent="0.2">
      <c r="A32" s="721">
        <v>3</v>
      </c>
      <c r="B32" s="272" t="s">
        <v>84</v>
      </c>
      <c r="C32" s="68" t="s">
        <v>85</v>
      </c>
      <c r="D32" s="76">
        <v>207288</v>
      </c>
      <c r="E32" s="76">
        <v>172618</v>
      </c>
      <c r="F32" s="4"/>
      <c r="G32" s="4"/>
      <c r="H32" s="4"/>
      <c r="I32" s="409" t="s">
        <v>81</v>
      </c>
    </row>
    <row r="33" spans="1:11" ht="38.25" x14ac:dyDescent="0.2">
      <c r="A33" s="721"/>
      <c r="B33" s="272" t="s">
        <v>84</v>
      </c>
      <c r="C33" s="68" t="s">
        <v>88</v>
      </c>
      <c r="D33" s="76">
        <v>127079</v>
      </c>
      <c r="E33" s="76">
        <v>127079</v>
      </c>
      <c r="F33" s="4"/>
      <c r="G33" s="4"/>
      <c r="H33" s="4"/>
      <c r="I33" s="409" t="s">
        <v>81</v>
      </c>
    </row>
    <row r="34" spans="1:11" ht="38.25" x14ac:dyDescent="0.2">
      <c r="A34" s="721"/>
      <c r="B34" s="272" t="s">
        <v>84</v>
      </c>
      <c r="C34" s="68" t="s">
        <v>91</v>
      </c>
      <c r="D34" s="76">
        <v>97423</v>
      </c>
      <c r="E34" s="76">
        <v>97423</v>
      </c>
      <c r="F34" s="4"/>
      <c r="G34" s="4"/>
      <c r="H34" s="4"/>
      <c r="I34" s="409" t="s">
        <v>81</v>
      </c>
    </row>
    <row r="35" spans="1:11" s="33" customFormat="1" ht="13.5" thickBot="1" x14ac:dyDescent="0.25">
      <c r="A35" s="78"/>
      <c r="B35" s="134" t="s">
        <v>93</v>
      </c>
      <c r="C35" s="79"/>
      <c r="D35" s="80">
        <f>SUM(D32:D34)</f>
        <v>431790</v>
      </c>
      <c r="E35" s="80">
        <f t="shared" ref="E35:H35" si="5">SUM(E32:E34)</f>
        <v>397120</v>
      </c>
      <c r="F35" s="80">
        <f t="shared" si="5"/>
        <v>0</v>
      </c>
      <c r="G35" s="80">
        <f t="shared" si="5"/>
        <v>0</v>
      </c>
      <c r="H35" s="80">
        <f t="shared" si="5"/>
        <v>0</v>
      </c>
      <c r="I35" s="113"/>
    </row>
    <row r="36" spans="1:11" x14ac:dyDescent="0.2">
      <c r="A36" s="698" t="s">
        <v>111</v>
      </c>
      <c r="B36" s="699"/>
      <c r="C36" s="699"/>
      <c r="D36" s="699"/>
      <c r="E36" s="699"/>
      <c r="F36" s="699"/>
      <c r="G36" s="699"/>
      <c r="H36" s="699"/>
      <c r="I36" s="700"/>
    </row>
    <row r="37" spans="1:11" ht="89.25" x14ac:dyDescent="0.2">
      <c r="A37" s="168">
        <v>4</v>
      </c>
      <c r="B37" s="272" t="s">
        <v>183</v>
      </c>
      <c r="C37" s="68" t="s">
        <v>184</v>
      </c>
      <c r="D37" s="286">
        <v>800</v>
      </c>
      <c r="E37" s="76">
        <v>800</v>
      </c>
      <c r="F37" s="4"/>
      <c r="G37" s="4"/>
      <c r="H37" s="4"/>
      <c r="I37" s="409" t="s">
        <v>185</v>
      </c>
    </row>
    <row r="38" spans="1:11" ht="13.5" thickBot="1" x14ac:dyDescent="0.25">
      <c r="A38" s="153"/>
      <c r="B38" s="134" t="s">
        <v>93</v>
      </c>
      <c r="C38" s="39"/>
      <c r="D38" s="305">
        <f>D37</f>
        <v>800</v>
      </c>
      <c r="E38" s="305">
        <f>E37</f>
        <v>800</v>
      </c>
      <c r="F38" s="305">
        <f>SUM(F32:F34)</f>
        <v>0</v>
      </c>
      <c r="G38" s="305">
        <f t="shared" ref="G38:H38" si="6">SUM(G32:G34)</f>
        <v>0</v>
      </c>
      <c r="H38" s="305">
        <f t="shared" si="6"/>
        <v>0</v>
      </c>
      <c r="I38" s="116"/>
    </row>
    <row r="39" spans="1:11" ht="13.5" thickBot="1" x14ac:dyDescent="0.25">
      <c r="A39" s="405"/>
      <c r="B39" s="406" t="s">
        <v>159</v>
      </c>
      <c r="C39" s="407"/>
      <c r="D39" s="410">
        <f>D38+D35+D30+D24</f>
        <v>646183.9</v>
      </c>
      <c r="E39" s="410">
        <f t="shared" ref="E39:H39" si="7">E38+E35+E30+E24</f>
        <v>611513.9</v>
      </c>
      <c r="F39" s="410">
        <f t="shared" si="7"/>
        <v>0</v>
      </c>
      <c r="G39" s="410">
        <f t="shared" si="7"/>
        <v>0</v>
      </c>
      <c r="H39" s="410">
        <f t="shared" si="7"/>
        <v>0</v>
      </c>
      <c r="I39" s="408"/>
    </row>
    <row r="40" spans="1:11" x14ac:dyDescent="0.2">
      <c r="A40" s="19"/>
      <c r="C40" s="19"/>
      <c r="D40" s="20"/>
      <c r="E40" s="20"/>
      <c r="F40" s="19"/>
      <c r="G40" s="20"/>
      <c r="H40" s="20"/>
      <c r="I40" s="19"/>
    </row>
    <row r="41" spans="1:11" x14ac:dyDescent="0.2">
      <c r="B41" s="141" t="s">
        <v>146</v>
      </c>
    </row>
    <row r="42" spans="1:11" x14ac:dyDescent="0.2">
      <c r="A42" s="675" t="s">
        <v>0</v>
      </c>
      <c r="B42" s="679" t="s">
        <v>140</v>
      </c>
      <c r="C42" s="675" t="s">
        <v>1</v>
      </c>
      <c r="D42" s="675" t="s">
        <v>141</v>
      </c>
      <c r="E42" s="675" t="s">
        <v>2</v>
      </c>
      <c r="F42" s="675" t="s">
        <v>3</v>
      </c>
      <c r="G42" s="675"/>
      <c r="H42" s="675"/>
      <c r="I42" s="675" t="s">
        <v>145</v>
      </c>
      <c r="J42" s="675" t="s">
        <v>142</v>
      </c>
      <c r="K42" s="22" t="s">
        <v>147</v>
      </c>
    </row>
    <row r="43" spans="1:11" ht="26.25" thickBot="1" x14ac:dyDescent="0.25">
      <c r="A43" s="676"/>
      <c r="B43" s="680"/>
      <c r="C43" s="676"/>
      <c r="D43" s="676"/>
      <c r="E43" s="676"/>
      <c r="F43" s="63" t="s">
        <v>4</v>
      </c>
      <c r="G43" s="63" t="s">
        <v>5</v>
      </c>
      <c r="H43" s="63" t="s">
        <v>6</v>
      </c>
      <c r="I43" s="676"/>
      <c r="J43" s="676"/>
    </row>
    <row r="44" spans="1:11" s="145" customFormat="1" ht="39" customHeight="1" x14ac:dyDescent="0.2">
      <c r="A44" s="744">
        <v>1</v>
      </c>
      <c r="B44" s="787" t="s">
        <v>165</v>
      </c>
      <c r="C44" s="420" t="s">
        <v>242</v>
      </c>
      <c r="D44" s="219">
        <v>-77282</v>
      </c>
      <c r="E44" s="219">
        <v>-77282</v>
      </c>
      <c r="F44" s="218"/>
      <c r="G44" s="218"/>
      <c r="H44" s="218"/>
      <c r="I44" s="384" t="s">
        <v>248</v>
      </c>
      <c r="J44" s="718" t="s">
        <v>255</v>
      </c>
    </row>
    <row r="45" spans="1:11" s="145" customFormat="1" ht="60" x14ac:dyDescent="0.2">
      <c r="A45" s="745"/>
      <c r="B45" s="788"/>
      <c r="C45" s="419" t="s">
        <v>243</v>
      </c>
      <c r="D45" s="8">
        <v>-17825.599999999999</v>
      </c>
      <c r="E45" s="8">
        <v>-17825.599999999999</v>
      </c>
      <c r="F45" s="146"/>
      <c r="G45" s="146"/>
      <c r="H45" s="146"/>
      <c r="I45" s="397" t="s">
        <v>249</v>
      </c>
      <c r="J45" s="719"/>
    </row>
    <row r="46" spans="1:11" s="145" customFormat="1" ht="84" x14ac:dyDescent="0.2">
      <c r="A46" s="745"/>
      <c r="B46" s="788"/>
      <c r="C46" s="419" t="s">
        <v>244</v>
      </c>
      <c r="D46" s="8">
        <v>-18486.3</v>
      </c>
      <c r="E46" s="8">
        <v>-18486.3</v>
      </c>
      <c r="F46" s="146"/>
      <c r="G46" s="146"/>
      <c r="H46" s="146"/>
      <c r="I46" s="397" t="s">
        <v>250</v>
      </c>
      <c r="J46" s="719"/>
    </row>
    <row r="47" spans="1:11" s="145" customFormat="1" ht="13.5" thickBot="1" x14ac:dyDescent="0.25">
      <c r="A47" s="421"/>
      <c r="B47" s="243" t="s">
        <v>93</v>
      </c>
      <c r="C47" s="380"/>
      <c r="D47" s="424">
        <f>SUM(D44:D46)</f>
        <v>-113593.90000000001</v>
      </c>
      <c r="E47" s="424">
        <f>SUM(E44:E46)</f>
        <v>-113593.90000000001</v>
      </c>
      <c r="F47" s="425"/>
      <c r="G47" s="425"/>
      <c r="H47" s="425"/>
      <c r="I47" s="380"/>
      <c r="J47" s="426"/>
    </row>
    <row r="48" spans="1:11" s="145" customFormat="1" ht="12" x14ac:dyDescent="0.2">
      <c r="A48" s="789">
        <v>2</v>
      </c>
      <c r="B48" s="740" t="s">
        <v>165</v>
      </c>
      <c r="C48" s="218" t="s">
        <v>245</v>
      </c>
      <c r="D48" s="219">
        <v>-40000</v>
      </c>
      <c r="E48" s="219">
        <v>-40000</v>
      </c>
      <c r="F48" s="218"/>
      <c r="G48" s="218"/>
      <c r="H48" s="218"/>
      <c r="I48" s="218" t="s">
        <v>246</v>
      </c>
      <c r="J48" s="774" t="s">
        <v>251</v>
      </c>
    </row>
    <row r="49" spans="1:10" s="145" customFormat="1" ht="15" customHeight="1" x14ac:dyDescent="0.2">
      <c r="A49" s="789"/>
      <c r="B49" s="741"/>
      <c r="C49" s="146" t="s">
        <v>245</v>
      </c>
      <c r="D49" s="8">
        <v>-28000</v>
      </c>
      <c r="E49" s="8">
        <v>-28000</v>
      </c>
      <c r="F49" s="146"/>
      <c r="G49" s="146"/>
      <c r="H49" s="146"/>
      <c r="I49" s="402" t="s">
        <v>472</v>
      </c>
      <c r="J49" s="775"/>
    </row>
    <row r="50" spans="1:10" s="145" customFormat="1" ht="15" customHeight="1" x14ac:dyDescent="0.2">
      <c r="A50" s="789"/>
      <c r="B50" s="741"/>
      <c r="C50" s="146" t="s">
        <v>245</v>
      </c>
      <c r="D50" s="8">
        <v>-12000</v>
      </c>
      <c r="E50" s="8">
        <v>-12000</v>
      </c>
      <c r="F50" s="146"/>
      <c r="G50" s="146"/>
      <c r="H50" s="146"/>
      <c r="I50" s="402" t="s">
        <v>472</v>
      </c>
      <c r="J50" s="775"/>
    </row>
    <row r="51" spans="1:10" s="145" customFormat="1" ht="15.75" customHeight="1" thickBot="1" x14ac:dyDescent="0.25">
      <c r="A51" s="789"/>
      <c r="B51" s="741"/>
      <c r="C51" s="146" t="s">
        <v>245</v>
      </c>
      <c r="D51" s="8">
        <v>-20000</v>
      </c>
      <c r="E51" s="8">
        <v>-20000</v>
      </c>
      <c r="F51" s="146"/>
      <c r="G51" s="146"/>
      <c r="H51" s="146"/>
      <c r="I51" s="402" t="s">
        <v>472</v>
      </c>
      <c r="J51" s="776"/>
    </row>
    <row r="52" spans="1:10" s="145" customFormat="1" ht="13.5" thickBot="1" x14ac:dyDescent="0.25">
      <c r="A52" s="430"/>
      <c r="B52" s="431" t="s">
        <v>93</v>
      </c>
      <c r="C52" s="432"/>
      <c r="D52" s="433">
        <f>SUM(D48:D51)</f>
        <v>-100000</v>
      </c>
      <c r="E52" s="433">
        <f>SUM(E48:E51)</f>
        <v>-100000</v>
      </c>
      <c r="F52" s="432"/>
      <c r="G52" s="432"/>
      <c r="H52" s="432"/>
      <c r="I52" s="432"/>
      <c r="J52" s="426"/>
    </row>
    <row r="53" spans="1:10" s="145" customFormat="1" ht="24" x14ac:dyDescent="0.2">
      <c r="A53" s="247">
        <v>3</v>
      </c>
      <c r="B53" s="435" t="s">
        <v>238</v>
      </c>
      <c r="C53" s="222" t="s">
        <v>239</v>
      </c>
      <c r="D53" s="222" t="s">
        <v>253</v>
      </c>
      <c r="E53" s="383">
        <v>37070</v>
      </c>
      <c r="F53" s="192">
        <v>0</v>
      </c>
      <c r="G53" s="192">
        <v>0</v>
      </c>
      <c r="H53" s="192">
        <v>0</v>
      </c>
      <c r="I53" s="218"/>
      <c r="J53" s="436" t="s">
        <v>256</v>
      </c>
    </row>
    <row r="54" spans="1:10" s="145" customFormat="1" ht="13.5" thickBot="1" x14ac:dyDescent="0.25">
      <c r="A54" s="421"/>
      <c r="B54" s="134" t="s">
        <v>93</v>
      </c>
      <c r="C54" s="429"/>
      <c r="D54" s="387">
        <v>37000</v>
      </c>
      <c r="E54" s="387">
        <f>E53</f>
        <v>37070</v>
      </c>
      <c r="F54" s="385">
        <f t="shared" ref="F54:H54" si="8">F53</f>
        <v>0</v>
      </c>
      <c r="G54" s="385">
        <f t="shared" si="8"/>
        <v>0</v>
      </c>
      <c r="H54" s="385">
        <f t="shared" si="8"/>
        <v>0</v>
      </c>
      <c r="I54" s="399"/>
      <c r="J54" s="423"/>
    </row>
    <row r="55" spans="1:10" ht="25.5" x14ac:dyDescent="0.2">
      <c r="A55" s="720">
        <v>4</v>
      </c>
      <c r="B55" s="768" t="s">
        <v>165</v>
      </c>
      <c r="C55" s="157" t="s">
        <v>135</v>
      </c>
      <c r="D55" s="785">
        <v>32900</v>
      </c>
      <c r="E55" s="48">
        <v>21853</v>
      </c>
      <c r="F55" s="103"/>
      <c r="G55" s="103"/>
      <c r="H55" s="103"/>
      <c r="I55" s="103"/>
      <c r="J55" s="771" t="s">
        <v>229</v>
      </c>
    </row>
    <row r="56" spans="1:10" ht="25.5" x14ac:dyDescent="0.2">
      <c r="A56" s="721"/>
      <c r="B56" s="790"/>
      <c r="C56" s="152" t="s">
        <v>136</v>
      </c>
      <c r="D56" s="786"/>
      <c r="E56" s="52">
        <v>8448</v>
      </c>
      <c r="F56" s="4"/>
      <c r="G56" s="4"/>
      <c r="H56" s="4"/>
      <c r="I56" s="4"/>
      <c r="J56" s="772"/>
    </row>
    <row r="57" spans="1:10" ht="38.25" x14ac:dyDescent="0.2">
      <c r="A57" s="721"/>
      <c r="B57" s="790"/>
      <c r="C57" s="50" t="s">
        <v>85</v>
      </c>
      <c r="D57" s="52">
        <v>-207288</v>
      </c>
      <c r="E57" s="52">
        <v>-172618</v>
      </c>
      <c r="F57" s="4"/>
      <c r="G57" s="4"/>
      <c r="H57" s="4"/>
      <c r="I57" s="272" t="s">
        <v>81</v>
      </c>
      <c r="J57" s="772"/>
    </row>
    <row r="58" spans="1:10" ht="38.25" x14ac:dyDescent="0.2">
      <c r="A58" s="721"/>
      <c r="B58" s="790"/>
      <c r="C58" s="50" t="s">
        <v>88</v>
      </c>
      <c r="D58" s="52">
        <v>-127079</v>
      </c>
      <c r="E58" s="52">
        <v>-127079</v>
      </c>
      <c r="F58" s="4"/>
      <c r="G58" s="4"/>
      <c r="H58" s="4"/>
      <c r="I58" s="272" t="s">
        <v>81</v>
      </c>
      <c r="J58" s="772"/>
    </row>
    <row r="59" spans="1:10" ht="38.25" x14ac:dyDescent="0.2">
      <c r="A59" s="721"/>
      <c r="B59" s="790"/>
      <c r="C59" s="50" t="s">
        <v>91</v>
      </c>
      <c r="D59" s="52">
        <v>-97423</v>
      </c>
      <c r="E59" s="52">
        <v>-88463</v>
      </c>
      <c r="F59" s="4"/>
      <c r="G59" s="4"/>
      <c r="H59" s="4"/>
      <c r="I59" s="272" t="s">
        <v>81</v>
      </c>
      <c r="J59" s="773"/>
    </row>
    <row r="60" spans="1:10" s="33" customFormat="1" ht="13.5" thickBot="1" x14ac:dyDescent="0.25">
      <c r="A60" s="437"/>
      <c r="B60" s="431" t="s">
        <v>93</v>
      </c>
      <c r="C60" s="63"/>
      <c r="D60" s="352">
        <f>SUM(D55:D59)</f>
        <v>-398890</v>
      </c>
      <c r="E60" s="352">
        <f>SUM(E55:E59)</f>
        <v>-357859</v>
      </c>
      <c r="F60" s="352">
        <f t="shared" ref="F60:H60" si="9">SUM(F55:F59)</f>
        <v>0</v>
      </c>
      <c r="G60" s="352">
        <f t="shared" si="9"/>
        <v>0</v>
      </c>
      <c r="H60" s="352">
        <f t="shared" si="9"/>
        <v>0</v>
      </c>
      <c r="I60" s="63"/>
      <c r="J60" s="438"/>
    </row>
    <row r="61" spans="1:10" ht="89.25" x14ac:dyDescent="0.2">
      <c r="A61" s="227">
        <v>5</v>
      </c>
      <c r="B61" s="273" t="s">
        <v>183</v>
      </c>
      <c r="C61" s="90" t="s">
        <v>184</v>
      </c>
      <c r="D61" s="100">
        <v>-800</v>
      </c>
      <c r="E61" s="100">
        <v>-800</v>
      </c>
      <c r="F61" s="103"/>
      <c r="G61" s="103"/>
      <c r="H61" s="103"/>
      <c r="I61" s="273" t="s">
        <v>185</v>
      </c>
      <c r="J61" s="205" t="s">
        <v>111</v>
      </c>
    </row>
    <row r="62" spans="1:10" s="33" customFormat="1" ht="13.5" thickBot="1" x14ac:dyDescent="0.25">
      <c r="A62" s="312"/>
      <c r="B62" s="243" t="s">
        <v>93</v>
      </c>
      <c r="C62" s="63"/>
      <c r="D62" s="352">
        <f>D61</f>
        <v>-800</v>
      </c>
      <c r="E62" s="352">
        <f t="shared" ref="E62:H62" si="10">E61</f>
        <v>-800</v>
      </c>
      <c r="F62" s="352">
        <f t="shared" si="10"/>
        <v>0</v>
      </c>
      <c r="G62" s="352">
        <f t="shared" si="10"/>
        <v>0</v>
      </c>
      <c r="H62" s="352">
        <f t="shared" si="10"/>
        <v>0</v>
      </c>
      <c r="I62" s="63"/>
      <c r="J62" s="203"/>
    </row>
    <row r="63" spans="1:10" s="33" customFormat="1" ht="13.5" thickBot="1" x14ac:dyDescent="0.25">
      <c r="A63" s="122"/>
      <c r="B63" s="140" t="s">
        <v>159</v>
      </c>
      <c r="C63" s="407"/>
      <c r="D63" s="84">
        <f>D62+D60+D54+D52+D47</f>
        <v>-576283.9</v>
      </c>
      <c r="E63" s="84">
        <f>E62+E60+E54+E52+E47</f>
        <v>-535182.9</v>
      </c>
      <c r="F63" s="84">
        <f t="shared" ref="F63:H63" si="11">F62+F60+F54+F52+F47</f>
        <v>0</v>
      </c>
      <c r="G63" s="84">
        <f t="shared" si="11"/>
        <v>0</v>
      </c>
      <c r="H63" s="84">
        <f t="shared" si="11"/>
        <v>0</v>
      </c>
      <c r="I63" s="407"/>
      <c r="J63" s="124"/>
    </row>
    <row r="64" spans="1:10" x14ac:dyDescent="0.2">
      <c r="A64" s="19"/>
      <c r="B64" s="137"/>
      <c r="C64" s="363"/>
      <c r="D64" s="391"/>
      <c r="E64" s="391"/>
      <c r="F64" s="19"/>
      <c r="G64" s="19"/>
      <c r="H64" s="19"/>
      <c r="I64" s="363"/>
      <c r="J64" s="19"/>
    </row>
    <row r="65" spans="1:10" x14ac:dyDescent="0.2">
      <c r="A65" s="19"/>
      <c r="B65" s="137"/>
      <c r="C65" s="363"/>
      <c r="D65" s="391"/>
      <c r="E65" s="391"/>
      <c r="F65" s="19"/>
      <c r="G65" s="19"/>
      <c r="H65" s="19"/>
      <c r="I65" s="363"/>
      <c r="J65" s="19"/>
    </row>
    <row r="67" spans="1:10" x14ac:dyDescent="0.2">
      <c r="B67" s="127" t="s">
        <v>148</v>
      </c>
    </row>
  </sheetData>
  <mergeCells count="47">
    <mergeCell ref="A55:A59"/>
    <mergeCell ref="D55:D56"/>
    <mergeCell ref="A32:A34"/>
    <mergeCell ref="A44:A46"/>
    <mergeCell ref="B44:B46"/>
    <mergeCell ref="A42:A43"/>
    <mergeCell ref="B42:B43"/>
    <mergeCell ref="C42:C43"/>
    <mergeCell ref="D42:D43"/>
    <mergeCell ref="A48:A51"/>
    <mergeCell ref="B48:B51"/>
    <mergeCell ref="B55:B59"/>
    <mergeCell ref="I7:I8"/>
    <mergeCell ref="A18:A19"/>
    <mergeCell ref="B18:B19"/>
    <mergeCell ref="C18:C19"/>
    <mergeCell ref="E42:E43"/>
    <mergeCell ref="A31:I31"/>
    <mergeCell ref="A36:I36"/>
    <mergeCell ref="D11:D13"/>
    <mergeCell ref="A20:I20"/>
    <mergeCell ref="A21:A23"/>
    <mergeCell ref="B21:B23"/>
    <mergeCell ref="A25:I25"/>
    <mergeCell ref="I18:I19"/>
    <mergeCell ref="A11:A13"/>
    <mergeCell ref="B11:B13"/>
    <mergeCell ref="I11:I13"/>
    <mergeCell ref="E1:H1"/>
    <mergeCell ref="A2:H2"/>
    <mergeCell ref="A7:A8"/>
    <mergeCell ref="B7:B8"/>
    <mergeCell ref="C7:C8"/>
    <mergeCell ref="D7:D8"/>
    <mergeCell ref="E7:E8"/>
    <mergeCell ref="F7:H7"/>
    <mergeCell ref="J55:J59"/>
    <mergeCell ref="I42:I43"/>
    <mergeCell ref="J42:J43"/>
    <mergeCell ref="F42:H42"/>
    <mergeCell ref="J44:J46"/>
    <mergeCell ref="J48:J51"/>
    <mergeCell ref="A26:A29"/>
    <mergeCell ref="B26:B29"/>
    <mergeCell ref="D18:D19"/>
    <mergeCell ref="E18:E19"/>
    <mergeCell ref="F18:H18"/>
  </mergeCells>
  <pageMargins left="0.70866141732283472" right="0.15748031496062992" top="0.74803149606299213" bottom="0.43307086614173229" header="0.31496062992125984" footer="0.31496062992125984"/>
  <pageSetup paperSize="9" scale="64" orientation="landscape" r:id="rId1"/>
  <rowBreaks count="1" manualBreakCount="1">
    <brk id="35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="60" workbookViewId="0">
      <selection activeCell="I9" sqref="I9:I10"/>
    </sheetView>
  </sheetViews>
  <sheetFormatPr defaultRowHeight="12" x14ac:dyDescent="0.2"/>
  <cols>
    <col min="1" max="1" width="5.85546875" style="145" customWidth="1"/>
    <col min="2" max="2" width="22.85546875" style="145" customWidth="1"/>
    <col min="3" max="3" width="21.7109375" style="145" customWidth="1"/>
    <col min="4" max="4" width="21.85546875" style="145" customWidth="1"/>
    <col min="5" max="5" width="13.85546875" style="145" customWidth="1"/>
    <col min="6" max="6" width="25.42578125" style="145" customWidth="1"/>
    <col min="7" max="7" width="7.85546875" style="145" customWidth="1"/>
    <col min="8" max="8" width="11" style="145" customWidth="1"/>
    <col min="9" max="9" width="26.140625" style="145" customWidth="1"/>
    <col min="10" max="10" width="27.28515625" style="145" customWidth="1"/>
    <col min="11" max="16384" width="9.140625" style="145"/>
  </cols>
  <sheetData>
    <row r="1" spans="1:10" x14ac:dyDescent="0.2">
      <c r="E1" s="733"/>
      <c r="F1" s="733"/>
      <c r="G1" s="733"/>
      <c r="H1" s="733"/>
    </row>
    <row r="2" spans="1:10" x14ac:dyDescent="0.2">
      <c r="A2" s="734" t="s">
        <v>138</v>
      </c>
      <c r="B2" s="734"/>
      <c r="C2" s="734"/>
      <c r="D2" s="734"/>
      <c r="E2" s="734"/>
      <c r="F2" s="734"/>
      <c r="G2" s="734"/>
      <c r="H2" s="734"/>
      <c r="J2" s="445"/>
    </row>
    <row r="4" spans="1:10" x14ac:dyDescent="0.2">
      <c r="A4" s="446" t="s">
        <v>311</v>
      </c>
      <c r="B4" s="446"/>
      <c r="C4" s="446"/>
      <c r="D4" s="446"/>
      <c r="E4" s="446"/>
      <c r="F4" s="446"/>
      <c r="G4" s="446"/>
      <c r="H4" s="446"/>
    </row>
    <row r="6" spans="1:10" x14ac:dyDescent="0.2">
      <c r="B6" s="445" t="s">
        <v>139</v>
      </c>
    </row>
    <row r="7" spans="1:10" x14ac:dyDescent="0.2">
      <c r="A7" s="735" t="s">
        <v>0</v>
      </c>
      <c r="B7" s="715" t="s">
        <v>140</v>
      </c>
      <c r="C7" s="715" t="s">
        <v>1</v>
      </c>
      <c r="D7" s="715" t="s">
        <v>141</v>
      </c>
      <c r="E7" s="715" t="s">
        <v>2</v>
      </c>
      <c r="F7" s="715" t="s">
        <v>259</v>
      </c>
      <c r="G7" s="715"/>
      <c r="H7" s="715"/>
      <c r="I7" s="715" t="s">
        <v>142</v>
      </c>
    </row>
    <row r="8" spans="1:10" ht="54" customHeight="1" thickBot="1" x14ac:dyDescent="0.25">
      <c r="A8" s="736"/>
      <c r="B8" s="739"/>
      <c r="C8" s="739"/>
      <c r="D8" s="739"/>
      <c r="E8" s="739"/>
      <c r="F8" s="380" t="s">
        <v>4</v>
      </c>
      <c r="G8" s="380" t="s">
        <v>5</v>
      </c>
      <c r="H8" s="380" t="s">
        <v>6</v>
      </c>
      <c r="I8" s="739"/>
    </row>
    <row r="9" spans="1:10" ht="88.5" customHeight="1" x14ac:dyDescent="0.2">
      <c r="A9" s="740">
        <v>1</v>
      </c>
      <c r="B9" s="787" t="s">
        <v>291</v>
      </c>
      <c r="C9" s="439" t="s">
        <v>292</v>
      </c>
      <c r="D9" s="219">
        <v>26751.200000000001</v>
      </c>
      <c r="E9" s="219">
        <v>26571</v>
      </c>
      <c r="F9" s="439" t="s">
        <v>293</v>
      </c>
      <c r="G9" s="533" t="s">
        <v>294</v>
      </c>
      <c r="H9" s="219">
        <v>26571</v>
      </c>
      <c r="I9" s="718" t="s">
        <v>307</v>
      </c>
    </row>
    <row r="10" spans="1:10" ht="57.75" customHeight="1" x14ac:dyDescent="0.2">
      <c r="A10" s="741"/>
      <c r="B10" s="788"/>
      <c r="C10" s="16" t="s">
        <v>295</v>
      </c>
      <c r="D10" s="8">
        <v>7100</v>
      </c>
      <c r="E10" s="8">
        <v>7100</v>
      </c>
      <c r="F10" s="16" t="s">
        <v>296</v>
      </c>
      <c r="G10" s="534" t="s">
        <v>297</v>
      </c>
      <c r="H10" s="535"/>
      <c r="I10" s="719"/>
    </row>
    <row r="11" spans="1:10" ht="13.5" thickBot="1" x14ac:dyDescent="0.25">
      <c r="A11" s="551"/>
      <c r="B11" s="537" t="s">
        <v>93</v>
      </c>
      <c r="C11" s="537"/>
      <c r="D11" s="404">
        <f>SUM(D9:D10)</f>
        <v>33851.199999999997</v>
      </c>
      <c r="E11" s="404">
        <f>SUM(E9:E10)</f>
        <v>33671</v>
      </c>
      <c r="F11" s="392">
        <f>SUM(F9:F10)</f>
        <v>0</v>
      </c>
      <c r="G11" s="404">
        <f>SUM(G9:G10)</f>
        <v>0</v>
      </c>
      <c r="H11" s="404">
        <f>SUM(H9:H10)</f>
        <v>26571</v>
      </c>
      <c r="I11" s="426"/>
    </row>
    <row r="12" spans="1:10" ht="13.5" thickBot="1" x14ac:dyDescent="0.25">
      <c r="A12" s="416"/>
      <c r="B12" s="549" t="s">
        <v>159</v>
      </c>
      <c r="C12" s="413"/>
      <c r="D12" s="550">
        <f>D11</f>
        <v>33851.199999999997</v>
      </c>
      <c r="E12" s="550">
        <f>E11</f>
        <v>33671</v>
      </c>
      <c r="F12" s="550"/>
      <c r="G12" s="550">
        <f t="shared" ref="G12" si="0">G11+G7+G3</f>
        <v>0</v>
      </c>
      <c r="H12" s="550">
        <f t="shared" ref="H12" si="1">H11+H7+H3</f>
        <v>26571</v>
      </c>
      <c r="I12" s="414"/>
    </row>
    <row r="13" spans="1:10" x14ac:dyDescent="0.2">
      <c r="A13" s="398"/>
      <c r="B13" s="499"/>
      <c r="C13" s="398"/>
      <c r="D13" s="522"/>
      <c r="E13" s="522"/>
      <c r="F13" s="398"/>
      <c r="G13" s="499"/>
      <c r="H13" s="499"/>
      <c r="I13" s="398"/>
    </row>
    <row r="14" spans="1:10" x14ac:dyDescent="0.2">
      <c r="B14" s="398"/>
      <c r="C14" s="398"/>
      <c r="D14" s="499"/>
      <c r="E14" s="499"/>
      <c r="F14" s="398"/>
      <c r="G14" s="499"/>
      <c r="H14" s="499"/>
      <c r="I14" s="398"/>
    </row>
    <row r="15" spans="1:10" ht="12.75" thickBot="1" x14ac:dyDescent="0.25">
      <c r="B15" s="445" t="s">
        <v>143</v>
      </c>
    </row>
    <row r="16" spans="1:10" x14ac:dyDescent="0.2">
      <c r="A16" s="712" t="s">
        <v>0</v>
      </c>
      <c r="B16" s="714" t="s">
        <v>140</v>
      </c>
      <c r="C16" s="714" t="s">
        <v>1</v>
      </c>
      <c r="D16" s="714" t="s">
        <v>144</v>
      </c>
      <c r="E16" s="714" t="s">
        <v>2</v>
      </c>
      <c r="F16" s="714" t="s">
        <v>3</v>
      </c>
      <c r="G16" s="714"/>
      <c r="H16" s="714"/>
      <c r="I16" s="746" t="s">
        <v>145</v>
      </c>
    </row>
    <row r="17" spans="1:9" ht="36.75" thickBot="1" x14ac:dyDescent="0.25">
      <c r="A17" s="751"/>
      <c r="B17" s="739"/>
      <c r="C17" s="739"/>
      <c r="D17" s="739"/>
      <c r="E17" s="739"/>
      <c r="F17" s="380" t="s">
        <v>4</v>
      </c>
      <c r="G17" s="380" t="s">
        <v>5</v>
      </c>
      <c r="H17" s="380" t="s">
        <v>6</v>
      </c>
      <c r="I17" s="747"/>
    </row>
    <row r="18" spans="1:9" x14ac:dyDescent="0.2">
      <c r="A18" s="794" t="s">
        <v>307</v>
      </c>
      <c r="B18" s="795"/>
      <c r="C18" s="795"/>
      <c r="D18" s="795"/>
      <c r="E18" s="795"/>
      <c r="F18" s="795"/>
      <c r="G18" s="795"/>
      <c r="H18" s="795"/>
      <c r="I18" s="796"/>
    </row>
    <row r="19" spans="1:9" ht="60" x14ac:dyDescent="0.2">
      <c r="A19" s="741">
        <v>1</v>
      </c>
      <c r="B19" s="788" t="s">
        <v>291</v>
      </c>
      <c r="C19" s="523" t="s">
        <v>292</v>
      </c>
      <c r="D19" s="540">
        <v>26571</v>
      </c>
      <c r="E19" s="540">
        <v>26571</v>
      </c>
      <c r="F19" s="16" t="s">
        <v>298</v>
      </c>
      <c r="G19" s="541">
        <v>1</v>
      </c>
      <c r="H19" s="540">
        <v>26571</v>
      </c>
      <c r="I19" s="525" t="s">
        <v>299</v>
      </c>
    </row>
    <row r="20" spans="1:9" ht="36" x14ac:dyDescent="0.2">
      <c r="A20" s="741"/>
      <c r="B20" s="788"/>
      <c r="C20" s="382" t="s">
        <v>295</v>
      </c>
      <c r="D20" s="540">
        <v>7100</v>
      </c>
      <c r="E20" s="540">
        <v>7100</v>
      </c>
      <c r="F20" s="16"/>
      <c r="G20" s="541"/>
      <c r="H20" s="540"/>
      <c r="I20" s="397" t="s">
        <v>300</v>
      </c>
    </row>
    <row r="21" spans="1:9" ht="13.5" thickBot="1" x14ac:dyDescent="0.25">
      <c r="A21" s="510"/>
      <c r="B21" s="532" t="s">
        <v>93</v>
      </c>
      <c r="C21" s="422"/>
      <c r="D21" s="388">
        <f>SUM(D19:D20)</f>
        <v>33671</v>
      </c>
      <c r="E21" s="388">
        <f t="shared" ref="E21:H21" si="2">SUM(E19:E20)</f>
        <v>33671</v>
      </c>
      <c r="F21" s="388">
        <f t="shared" si="2"/>
        <v>0</v>
      </c>
      <c r="G21" s="388">
        <f t="shared" si="2"/>
        <v>1</v>
      </c>
      <c r="H21" s="388">
        <f t="shared" si="2"/>
        <v>26571</v>
      </c>
      <c r="I21" s="536"/>
    </row>
    <row r="22" spans="1:9" x14ac:dyDescent="0.2">
      <c r="A22" s="779" t="s">
        <v>308</v>
      </c>
      <c r="B22" s="752"/>
      <c r="C22" s="752"/>
      <c r="D22" s="752"/>
      <c r="E22" s="752"/>
      <c r="F22" s="752"/>
      <c r="G22" s="752"/>
      <c r="H22" s="752"/>
      <c r="I22" s="780"/>
    </row>
    <row r="23" spans="1:9" ht="24" x14ac:dyDescent="0.2">
      <c r="A23" s="797">
        <v>2</v>
      </c>
      <c r="B23" s="788" t="s">
        <v>291</v>
      </c>
      <c r="C23" s="382" t="s">
        <v>301</v>
      </c>
      <c r="D23" s="8">
        <f>74607.62</f>
        <v>74607.62</v>
      </c>
      <c r="E23" s="8">
        <v>74607.62</v>
      </c>
      <c r="F23" s="541"/>
      <c r="G23" s="534"/>
      <c r="H23" s="8"/>
      <c r="I23" s="397" t="s">
        <v>302</v>
      </c>
    </row>
    <row r="24" spans="1:9" x14ac:dyDescent="0.2">
      <c r="A24" s="748"/>
      <c r="B24" s="788"/>
      <c r="C24" s="382" t="s">
        <v>303</v>
      </c>
      <c r="D24" s="8">
        <v>5600</v>
      </c>
      <c r="E24" s="8">
        <v>5600</v>
      </c>
      <c r="F24" s="541" t="s">
        <v>303</v>
      </c>
      <c r="G24" s="534">
        <v>1</v>
      </c>
      <c r="H24" s="8">
        <v>5600</v>
      </c>
      <c r="I24" s="397" t="s">
        <v>304</v>
      </c>
    </row>
    <row r="25" spans="1:9" ht="13.5" thickBot="1" x14ac:dyDescent="0.25">
      <c r="A25" s="421"/>
      <c r="B25" s="532" t="s">
        <v>93</v>
      </c>
      <c r="C25" s="538"/>
      <c r="D25" s="403">
        <f>SUM(D23:D24)</f>
        <v>80207.62</v>
      </c>
      <c r="E25" s="403">
        <f t="shared" ref="E25:H25" si="3">SUM(E23:E24)</f>
        <v>80207.62</v>
      </c>
      <c r="F25" s="403">
        <f t="shared" si="3"/>
        <v>0</v>
      </c>
      <c r="G25" s="403">
        <f t="shared" si="3"/>
        <v>1</v>
      </c>
      <c r="H25" s="403">
        <f t="shared" si="3"/>
        <v>5600</v>
      </c>
      <c r="I25" s="423"/>
    </row>
    <row r="26" spans="1:9" ht="12.75" thickBot="1" x14ac:dyDescent="0.25">
      <c r="A26" s="791" t="s">
        <v>474</v>
      </c>
      <c r="B26" s="792"/>
      <c r="C26" s="792"/>
      <c r="D26" s="792"/>
      <c r="E26" s="792"/>
      <c r="F26" s="792"/>
      <c r="G26" s="792"/>
      <c r="H26" s="792"/>
      <c r="I26" s="793"/>
    </row>
    <row r="27" spans="1:9" ht="24" x14ac:dyDescent="0.2">
      <c r="A27" s="744">
        <v>3</v>
      </c>
      <c r="B27" s="787" t="s">
        <v>291</v>
      </c>
      <c r="C27" s="435" t="s">
        <v>305</v>
      </c>
      <c r="D27" s="219">
        <v>70551.94</v>
      </c>
      <c r="E27" s="219">
        <v>70551.94</v>
      </c>
      <c r="F27" s="542"/>
      <c r="G27" s="218"/>
      <c r="H27" s="218"/>
      <c r="I27" s="502"/>
    </row>
    <row r="28" spans="1:9" ht="48" x14ac:dyDescent="0.2">
      <c r="A28" s="745"/>
      <c r="B28" s="788"/>
      <c r="C28" s="382" t="s">
        <v>306</v>
      </c>
      <c r="D28" s="8">
        <v>2018.8</v>
      </c>
      <c r="E28" s="8">
        <v>2018.8</v>
      </c>
      <c r="F28" s="541"/>
      <c r="G28" s="146"/>
      <c r="H28" s="146"/>
      <c r="I28" s="402"/>
    </row>
    <row r="29" spans="1:9" ht="13.5" thickBot="1" x14ac:dyDescent="0.25">
      <c r="A29" s="15"/>
      <c r="B29" s="537" t="s">
        <v>93</v>
      </c>
      <c r="C29" s="380"/>
      <c r="D29" s="404">
        <f>SUM(D27:D28)</f>
        <v>72570.740000000005</v>
      </c>
      <c r="E29" s="404">
        <f t="shared" ref="E29:H29" si="4">SUM(E27:E28)</f>
        <v>72570.740000000005</v>
      </c>
      <c r="F29" s="404">
        <f t="shared" si="4"/>
        <v>0</v>
      </c>
      <c r="G29" s="392">
        <f t="shared" si="4"/>
        <v>0</v>
      </c>
      <c r="H29" s="392">
        <f t="shared" si="4"/>
        <v>0</v>
      </c>
      <c r="I29" s="548"/>
    </row>
    <row r="30" spans="1:9" ht="13.5" thickBot="1" x14ac:dyDescent="0.25">
      <c r="A30" s="526"/>
      <c r="B30" s="549" t="s">
        <v>159</v>
      </c>
      <c r="C30" s="413"/>
      <c r="D30" s="550">
        <f>D29+D25+D21</f>
        <v>186449.36</v>
      </c>
      <c r="E30" s="550">
        <f t="shared" ref="E30:H30" si="5">E29+E25+E21</f>
        <v>186449.36</v>
      </c>
      <c r="F30" s="550">
        <f t="shared" si="5"/>
        <v>0</v>
      </c>
      <c r="G30" s="550">
        <f t="shared" si="5"/>
        <v>2</v>
      </c>
      <c r="H30" s="550">
        <f t="shared" si="5"/>
        <v>32171</v>
      </c>
      <c r="I30" s="414"/>
    </row>
    <row r="31" spans="1:9" x14ac:dyDescent="0.2">
      <c r="A31" s="527"/>
      <c r="B31" s="527"/>
      <c r="C31" s="527"/>
      <c r="D31" s="528"/>
      <c r="E31" s="529"/>
      <c r="F31" s="527"/>
      <c r="G31" s="530"/>
      <c r="H31" s="531"/>
      <c r="I31" s="527"/>
    </row>
    <row r="32" spans="1:9" x14ac:dyDescent="0.2">
      <c r="A32" s="527"/>
      <c r="B32" s="527"/>
      <c r="C32" s="527"/>
      <c r="D32" s="527"/>
      <c r="E32" s="527"/>
      <c r="F32" s="527"/>
      <c r="G32" s="527"/>
      <c r="H32" s="527"/>
      <c r="I32" s="527"/>
    </row>
    <row r="33" spans="1:10" x14ac:dyDescent="0.2">
      <c r="A33" s="398"/>
      <c r="C33" s="398"/>
      <c r="D33" s="499"/>
      <c r="E33" s="499"/>
      <c r="F33" s="398"/>
      <c r="G33" s="499"/>
      <c r="H33" s="499"/>
      <c r="I33" s="398"/>
    </row>
    <row r="34" spans="1:10" x14ac:dyDescent="0.2">
      <c r="B34" s="499" t="s">
        <v>146</v>
      </c>
    </row>
    <row r="35" spans="1:10" x14ac:dyDescent="0.2">
      <c r="A35" s="715" t="s">
        <v>0</v>
      </c>
      <c r="B35" s="715" t="s">
        <v>140</v>
      </c>
      <c r="C35" s="715" t="s">
        <v>1</v>
      </c>
      <c r="D35" s="715" t="s">
        <v>141</v>
      </c>
      <c r="E35" s="715" t="s">
        <v>2</v>
      </c>
      <c r="F35" s="715" t="s">
        <v>3</v>
      </c>
      <c r="G35" s="715"/>
      <c r="H35" s="715"/>
      <c r="I35" s="715" t="s">
        <v>145</v>
      </c>
      <c r="J35" s="715" t="s">
        <v>142</v>
      </c>
    </row>
    <row r="36" spans="1:10" ht="36.75" thickBot="1" x14ac:dyDescent="0.25">
      <c r="A36" s="739"/>
      <c r="B36" s="739"/>
      <c r="C36" s="739"/>
      <c r="D36" s="739"/>
      <c r="E36" s="739"/>
      <c r="F36" s="380" t="s">
        <v>4</v>
      </c>
      <c r="G36" s="380" t="s">
        <v>5</v>
      </c>
      <c r="H36" s="380" t="s">
        <v>6</v>
      </c>
      <c r="I36" s="739"/>
      <c r="J36" s="739"/>
    </row>
    <row r="37" spans="1:10" ht="63.75" customHeight="1" x14ac:dyDescent="0.2">
      <c r="A37" s="744">
        <v>1</v>
      </c>
      <c r="B37" s="787" t="s">
        <v>291</v>
      </c>
      <c r="C37" s="544" t="s">
        <v>292</v>
      </c>
      <c r="D37" s="294">
        <f t="shared" ref="D37:E39" si="6">D9-D19</f>
        <v>180.20000000000073</v>
      </c>
      <c r="E37" s="545">
        <f t="shared" si="6"/>
        <v>0</v>
      </c>
      <c r="F37" s="545"/>
      <c r="G37" s="545">
        <f>1-G19</f>
        <v>0</v>
      </c>
      <c r="H37" s="294">
        <f>H9-H19</f>
        <v>0</v>
      </c>
      <c r="I37" s="544" t="s">
        <v>299</v>
      </c>
      <c r="J37" s="718" t="s">
        <v>309</v>
      </c>
    </row>
    <row r="38" spans="1:10" ht="37.5" customHeight="1" x14ac:dyDescent="0.2">
      <c r="A38" s="745"/>
      <c r="B38" s="788"/>
      <c r="C38" s="382" t="s">
        <v>295</v>
      </c>
      <c r="D38" s="543">
        <f t="shared" si="6"/>
        <v>0</v>
      </c>
      <c r="E38" s="543">
        <f t="shared" si="6"/>
        <v>0</v>
      </c>
      <c r="F38" s="543"/>
      <c r="G38" s="543">
        <v>0</v>
      </c>
      <c r="H38" s="543">
        <f>H10-H20</f>
        <v>0</v>
      </c>
      <c r="I38" s="382" t="s">
        <v>300</v>
      </c>
      <c r="J38" s="719"/>
    </row>
    <row r="39" spans="1:10" s="445" customFormat="1" ht="13.5" thickBot="1" x14ac:dyDescent="0.25">
      <c r="A39" s="546"/>
      <c r="B39" s="429" t="s">
        <v>93</v>
      </c>
      <c r="C39" s="429"/>
      <c r="D39" s="303">
        <f t="shared" si="6"/>
        <v>180.19999999999709</v>
      </c>
      <c r="E39" s="547">
        <f t="shared" si="6"/>
        <v>0</v>
      </c>
      <c r="F39" s="547"/>
      <c r="G39" s="547">
        <v>0</v>
      </c>
      <c r="H39" s="547">
        <f>0</f>
        <v>0</v>
      </c>
      <c r="I39" s="429"/>
      <c r="J39" s="513"/>
    </row>
    <row r="40" spans="1:10" ht="26.25" customHeight="1" x14ac:dyDescent="0.2">
      <c r="A40" s="798">
        <v>2</v>
      </c>
      <c r="B40" s="787" t="s">
        <v>291</v>
      </c>
      <c r="C40" s="435" t="s">
        <v>301</v>
      </c>
      <c r="D40" s="383">
        <f>-74607.62</f>
        <v>-74607.62</v>
      </c>
      <c r="E40" s="383">
        <v>-74607.62</v>
      </c>
      <c r="F40" s="435"/>
      <c r="G40" s="218"/>
      <c r="H40" s="383"/>
      <c r="I40" s="435" t="s">
        <v>302</v>
      </c>
      <c r="J40" s="718" t="s">
        <v>310</v>
      </c>
    </row>
    <row r="41" spans="1:10" ht="14.25" customHeight="1" x14ac:dyDescent="0.2">
      <c r="A41" s="748"/>
      <c r="B41" s="788"/>
      <c r="C41" s="382" t="s">
        <v>303</v>
      </c>
      <c r="D41" s="381">
        <v>-5600</v>
      </c>
      <c r="E41" s="381">
        <v>-5600</v>
      </c>
      <c r="F41" s="382" t="s">
        <v>303</v>
      </c>
      <c r="G41" s="146">
        <v>-1</v>
      </c>
      <c r="H41" s="381">
        <v>-5600</v>
      </c>
      <c r="I41" s="382" t="s">
        <v>304</v>
      </c>
      <c r="J41" s="719"/>
    </row>
    <row r="42" spans="1:10" ht="13.5" thickBot="1" x14ac:dyDescent="0.25">
      <c r="A42" s="421"/>
      <c r="B42" s="429" t="s">
        <v>93</v>
      </c>
      <c r="C42" s="538"/>
      <c r="D42" s="303">
        <f>SUM(D40:D41)</f>
        <v>-80207.62</v>
      </c>
      <c r="E42" s="303">
        <f t="shared" ref="E42:H42" si="7">SUM(E40:E41)</f>
        <v>-80207.62</v>
      </c>
      <c r="F42" s="303">
        <f t="shared" si="7"/>
        <v>0</v>
      </c>
      <c r="G42" s="303">
        <f t="shared" si="7"/>
        <v>-1</v>
      </c>
      <c r="H42" s="303">
        <f t="shared" si="7"/>
        <v>-5600</v>
      </c>
      <c r="I42" s="399"/>
      <c r="J42" s="423"/>
    </row>
    <row r="43" spans="1:10" ht="26.25" customHeight="1" x14ac:dyDescent="0.2">
      <c r="A43" s="798">
        <v>3</v>
      </c>
      <c r="B43" s="787" t="s">
        <v>291</v>
      </c>
      <c r="C43" s="435" t="s">
        <v>305</v>
      </c>
      <c r="D43" s="383">
        <v>-70551.94</v>
      </c>
      <c r="E43" s="383">
        <v>-70551.94</v>
      </c>
      <c r="F43" s="435"/>
      <c r="G43" s="218"/>
      <c r="H43" s="218"/>
      <c r="I43" s="218"/>
      <c r="J43" s="718" t="s">
        <v>473</v>
      </c>
    </row>
    <row r="44" spans="1:10" ht="48.75" customHeight="1" x14ac:dyDescent="0.2">
      <c r="A44" s="748"/>
      <c r="B44" s="788"/>
      <c r="C44" s="382" t="s">
        <v>306</v>
      </c>
      <c r="D44" s="381">
        <v>-2018.8</v>
      </c>
      <c r="E44" s="381">
        <v>-2018.8</v>
      </c>
      <c r="F44" s="382"/>
      <c r="G44" s="146"/>
      <c r="H44" s="146"/>
      <c r="I44" s="146"/>
      <c r="J44" s="719"/>
    </row>
    <row r="45" spans="1:10" ht="13.5" thickBot="1" x14ac:dyDescent="0.25">
      <c r="A45" s="421"/>
      <c r="B45" s="429" t="s">
        <v>252</v>
      </c>
      <c r="C45" s="539"/>
      <c r="D45" s="303">
        <f>SUM(D43:D44)</f>
        <v>-72570.740000000005</v>
      </c>
      <c r="E45" s="303">
        <f t="shared" ref="E45:H45" si="8">SUM(E43:E44)</f>
        <v>-72570.740000000005</v>
      </c>
      <c r="F45" s="303">
        <f t="shared" si="8"/>
        <v>0</v>
      </c>
      <c r="G45" s="303">
        <f t="shared" si="8"/>
        <v>0</v>
      </c>
      <c r="H45" s="303">
        <f t="shared" si="8"/>
        <v>0</v>
      </c>
      <c r="I45" s="429"/>
      <c r="J45" s="536"/>
    </row>
    <row r="46" spans="1:10" ht="13.5" thickBot="1" x14ac:dyDescent="0.25">
      <c r="A46" s="416"/>
      <c r="B46" s="415" t="s">
        <v>254</v>
      </c>
      <c r="C46" s="415"/>
      <c r="D46" s="303">
        <f>D39+D42+D45</f>
        <v>-152598.16</v>
      </c>
      <c r="E46" s="303">
        <f t="shared" ref="E46:H46" si="9">E39+E42+E45</f>
        <v>-152778.35999999999</v>
      </c>
      <c r="F46" s="303">
        <f t="shared" si="9"/>
        <v>0</v>
      </c>
      <c r="G46" s="303">
        <f t="shared" si="9"/>
        <v>-1</v>
      </c>
      <c r="H46" s="303">
        <f t="shared" si="9"/>
        <v>-5600</v>
      </c>
      <c r="I46" s="415"/>
      <c r="J46" s="418"/>
    </row>
    <row r="47" spans="1:10" x14ac:dyDescent="0.2">
      <c r="A47" s="398"/>
      <c r="B47" s="398"/>
      <c r="C47" s="398"/>
      <c r="D47" s="522"/>
      <c r="E47" s="522"/>
      <c r="F47" s="398"/>
      <c r="G47" s="499"/>
      <c r="H47" s="499"/>
      <c r="I47" s="398"/>
      <c r="J47" s="398"/>
    </row>
    <row r="48" spans="1:10" x14ac:dyDescent="0.2">
      <c r="A48" s="398"/>
      <c r="B48" s="398"/>
      <c r="C48" s="398"/>
      <c r="D48" s="522"/>
      <c r="E48" s="522"/>
      <c r="F48" s="398"/>
      <c r="G48" s="499"/>
      <c r="H48" s="499"/>
      <c r="I48" s="398"/>
      <c r="J48" s="398"/>
    </row>
    <row r="49" spans="1:10" x14ac:dyDescent="0.2">
      <c r="A49" s="398"/>
      <c r="B49" s="398"/>
      <c r="C49" s="398"/>
      <c r="D49" s="522"/>
      <c r="E49" s="522"/>
      <c r="F49" s="522"/>
      <c r="G49" s="522"/>
      <c r="H49" s="522"/>
      <c r="I49" s="398"/>
      <c r="J49" s="398"/>
    </row>
    <row r="50" spans="1:10" x14ac:dyDescent="0.2">
      <c r="A50" s="398"/>
      <c r="B50" s="398"/>
      <c r="C50" s="398"/>
      <c r="D50" s="522"/>
      <c r="E50" s="522"/>
      <c r="F50" s="398"/>
      <c r="G50" s="499"/>
      <c r="H50" s="499"/>
      <c r="I50" s="398"/>
      <c r="J50" s="398"/>
    </row>
    <row r="51" spans="1:10" x14ac:dyDescent="0.2">
      <c r="A51" s="398"/>
      <c r="B51" s="398"/>
      <c r="C51" s="398"/>
      <c r="D51" s="522"/>
      <c r="E51" s="522"/>
      <c r="F51" s="398"/>
      <c r="G51" s="499"/>
      <c r="H51" s="499"/>
      <c r="I51" s="398"/>
      <c r="J51" s="398"/>
    </row>
    <row r="52" spans="1:10" x14ac:dyDescent="0.2">
      <c r="A52" s="398"/>
      <c r="B52" s="398"/>
      <c r="C52" s="398"/>
      <c r="D52" s="522"/>
      <c r="E52" s="522"/>
      <c r="F52" s="398"/>
      <c r="G52" s="499"/>
      <c r="H52" s="499"/>
      <c r="I52" s="398"/>
      <c r="J52" s="398"/>
    </row>
    <row r="53" spans="1:10" x14ac:dyDescent="0.2">
      <c r="A53" s="398"/>
      <c r="B53" s="398"/>
      <c r="C53" s="398"/>
      <c r="D53" s="522"/>
      <c r="E53" s="522"/>
      <c r="F53" s="398"/>
      <c r="G53" s="499"/>
      <c r="H53" s="499"/>
      <c r="I53" s="398"/>
      <c r="J53" s="398"/>
    </row>
    <row r="54" spans="1:10" x14ac:dyDescent="0.2">
      <c r="A54" s="398"/>
      <c r="B54" s="398"/>
      <c r="C54" s="398"/>
      <c r="D54" s="522"/>
      <c r="E54" s="522"/>
      <c r="F54" s="398"/>
      <c r="G54" s="499"/>
      <c r="H54" s="499"/>
      <c r="I54" s="398"/>
      <c r="J54" s="398"/>
    </row>
    <row r="55" spans="1:10" x14ac:dyDescent="0.2">
      <c r="A55" s="398"/>
      <c r="B55" s="398"/>
      <c r="C55" s="398"/>
      <c r="D55" s="522"/>
      <c r="E55" s="522"/>
      <c r="F55" s="398"/>
      <c r="G55" s="499"/>
      <c r="H55" s="499"/>
      <c r="I55" s="398"/>
      <c r="J55" s="398"/>
    </row>
    <row r="56" spans="1:10" x14ac:dyDescent="0.2">
      <c r="A56" s="398"/>
      <c r="B56" s="398"/>
      <c r="C56" s="398"/>
      <c r="D56" s="522"/>
      <c r="E56" s="522"/>
      <c r="F56" s="398"/>
      <c r="G56" s="499"/>
      <c r="H56" s="499"/>
      <c r="I56" s="398"/>
      <c r="J56" s="398"/>
    </row>
    <row r="58" spans="1:10" x14ac:dyDescent="0.2">
      <c r="B58" s="445"/>
    </row>
  </sheetData>
  <mergeCells count="45">
    <mergeCell ref="A43:A44"/>
    <mergeCell ref="J43:J44"/>
    <mergeCell ref="B19:B20"/>
    <mergeCell ref="B23:B24"/>
    <mergeCell ref="B27:B28"/>
    <mergeCell ref="B37:B38"/>
    <mergeCell ref="B40:B41"/>
    <mergeCell ref="B43:B44"/>
    <mergeCell ref="F35:H35"/>
    <mergeCell ref="I35:I36"/>
    <mergeCell ref="J35:J36"/>
    <mergeCell ref="A37:A38"/>
    <mergeCell ref="J37:J38"/>
    <mergeCell ref="A40:A41"/>
    <mergeCell ref="J40:J41"/>
    <mergeCell ref="A27:A28"/>
    <mergeCell ref="A35:A36"/>
    <mergeCell ref="B35:B36"/>
    <mergeCell ref="C35:C36"/>
    <mergeCell ref="D35:D36"/>
    <mergeCell ref="E35:E36"/>
    <mergeCell ref="A26:I26"/>
    <mergeCell ref="I7:I8"/>
    <mergeCell ref="A9:A10"/>
    <mergeCell ref="B9:B10"/>
    <mergeCell ref="I9:I10"/>
    <mergeCell ref="A16:A17"/>
    <mergeCell ref="B16:B17"/>
    <mergeCell ref="C16:C17"/>
    <mergeCell ref="D16:D17"/>
    <mergeCell ref="E16:E17"/>
    <mergeCell ref="F16:H16"/>
    <mergeCell ref="I16:I17"/>
    <mergeCell ref="A18:I18"/>
    <mergeCell ref="A19:A20"/>
    <mergeCell ref="A22:I22"/>
    <mergeCell ref="A23:A24"/>
    <mergeCell ref="E1:H1"/>
    <mergeCell ref="A2:H2"/>
    <mergeCell ref="A7:A8"/>
    <mergeCell ref="B7:B8"/>
    <mergeCell ref="C7:C8"/>
    <mergeCell ref="D7:D8"/>
    <mergeCell ref="E7:E8"/>
    <mergeCell ref="F7:H7"/>
  </mergeCells>
  <pageMargins left="0.7" right="0.7" top="0.75" bottom="0.75" header="0.3" footer="0.3"/>
  <pageSetup paperSize="9"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view="pageBreakPreview" topLeftCell="A55" zoomScale="60" workbookViewId="0">
      <selection activeCell="J62" sqref="J62:J65"/>
    </sheetView>
  </sheetViews>
  <sheetFormatPr defaultColWidth="8.85546875" defaultRowHeight="12.75" x14ac:dyDescent="0.2"/>
  <cols>
    <col min="1" max="1" width="3.7109375" style="177" customWidth="1"/>
    <col min="2" max="2" width="17.42578125" style="177" customWidth="1"/>
    <col min="3" max="3" width="48.85546875" style="177" customWidth="1"/>
    <col min="4" max="4" width="21.85546875" style="177" customWidth="1"/>
    <col min="5" max="5" width="13.7109375" style="177" customWidth="1"/>
    <col min="6" max="6" width="18.85546875" style="177" customWidth="1"/>
    <col min="7" max="7" width="8.28515625" style="177" customWidth="1"/>
    <col min="8" max="8" width="11.5703125" style="177" customWidth="1"/>
    <col min="9" max="9" width="27.7109375" style="177" customWidth="1"/>
    <col min="10" max="10" width="32" style="177" customWidth="1"/>
    <col min="11" max="11" width="37.140625" style="177" customWidth="1"/>
    <col min="12" max="256" width="8.85546875" style="177"/>
    <col min="257" max="257" width="3.7109375" style="177" customWidth="1"/>
    <col min="258" max="258" width="20.85546875" style="177" customWidth="1"/>
    <col min="259" max="259" width="25.7109375" style="177" customWidth="1"/>
    <col min="260" max="260" width="35.28515625" style="177" customWidth="1"/>
    <col min="261" max="261" width="17.28515625" style="177" customWidth="1"/>
    <col min="262" max="262" width="12.5703125" style="177" bestFit="1" customWidth="1"/>
    <col min="263" max="263" width="6.42578125" style="177" bestFit="1" customWidth="1"/>
    <col min="264" max="264" width="20.7109375" style="177" customWidth="1"/>
    <col min="265" max="265" width="27.7109375" style="177" customWidth="1"/>
    <col min="266" max="266" width="32" style="177" customWidth="1"/>
    <col min="267" max="267" width="37.140625" style="177" customWidth="1"/>
    <col min="268" max="512" width="8.85546875" style="177"/>
    <col min="513" max="513" width="3.7109375" style="177" customWidth="1"/>
    <col min="514" max="514" width="20.85546875" style="177" customWidth="1"/>
    <col min="515" max="515" width="25.7109375" style="177" customWidth="1"/>
    <col min="516" max="516" width="35.28515625" style="177" customWidth="1"/>
    <col min="517" max="517" width="17.28515625" style="177" customWidth="1"/>
    <col min="518" max="518" width="12.5703125" style="177" bestFit="1" customWidth="1"/>
    <col min="519" max="519" width="6.42578125" style="177" bestFit="1" customWidth="1"/>
    <col min="520" max="520" width="20.7109375" style="177" customWidth="1"/>
    <col min="521" max="521" width="27.7109375" style="177" customWidth="1"/>
    <col min="522" max="522" width="32" style="177" customWidth="1"/>
    <col min="523" max="523" width="37.140625" style="177" customWidth="1"/>
    <col min="524" max="768" width="8.85546875" style="177"/>
    <col min="769" max="769" width="3.7109375" style="177" customWidth="1"/>
    <col min="770" max="770" width="20.85546875" style="177" customWidth="1"/>
    <col min="771" max="771" width="25.7109375" style="177" customWidth="1"/>
    <col min="772" max="772" width="35.28515625" style="177" customWidth="1"/>
    <col min="773" max="773" width="17.28515625" style="177" customWidth="1"/>
    <col min="774" max="774" width="12.5703125" style="177" bestFit="1" customWidth="1"/>
    <col min="775" max="775" width="6.42578125" style="177" bestFit="1" customWidth="1"/>
    <col min="776" max="776" width="20.7109375" style="177" customWidth="1"/>
    <col min="777" max="777" width="27.7109375" style="177" customWidth="1"/>
    <col min="778" max="778" width="32" style="177" customWidth="1"/>
    <col min="779" max="779" width="37.140625" style="177" customWidth="1"/>
    <col min="780" max="1024" width="8.85546875" style="177"/>
    <col min="1025" max="1025" width="3.7109375" style="177" customWidth="1"/>
    <col min="1026" max="1026" width="20.85546875" style="177" customWidth="1"/>
    <col min="1027" max="1027" width="25.7109375" style="177" customWidth="1"/>
    <col min="1028" max="1028" width="35.28515625" style="177" customWidth="1"/>
    <col min="1029" max="1029" width="17.28515625" style="177" customWidth="1"/>
    <col min="1030" max="1030" width="12.5703125" style="177" bestFit="1" customWidth="1"/>
    <col min="1031" max="1031" width="6.42578125" style="177" bestFit="1" customWidth="1"/>
    <col min="1032" max="1032" width="20.7109375" style="177" customWidth="1"/>
    <col min="1033" max="1033" width="27.7109375" style="177" customWidth="1"/>
    <col min="1034" max="1034" width="32" style="177" customWidth="1"/>
    <col min="1035" max="1035" width="37.140625" style="177" customWidth="1"/>
    <col min="1036" max="1280" width="8.85546875" style="177"/>
    <col min="1281" max="1281" width="3.7109375" style="177" customWidth="1"/>
    <col min="1282" max="1282" width="20.85546875" style="177" customWidth="1"/>
    <col min="1283" max="1283" width="25.7109375" style="177" customWidth="1"/>
    <col min="1284" max="1284" width="35.28515625" style="177" customWidth="1"/>
    <col min="1285" max="1285" width="17.28515625" style="177" customWidth="1"/>
    <col min="1286" max="1286" width="12.5703125" style="177" bestFit="1" customWidth="1"/>
    <col min="1287" max="1287" width="6.42578125" style="177" bestFit="1" customWidth="1"/>
    <col min="1288" max="1288" width="20.7109375" style="177" customWidth="1"/>
    <col min="1289" max="1289" width="27.7109375" style="177" customWidth="1"/>
    <col min="1290" max="1290" width="32" style="177" customWidth="1"/>
    <col min="1291" max="1291" width="37.140625" style="177" customWidth="1"/>
    <col min="1292" max="1536" width="8.85546875" style="177"/>
    <col min="1537" max="1537" width="3.7109375" style="177" customWidth="1"/>
    <col min="1538" max="1538" width="20.85546875" style="177" customWidth="1"/>
    <col min="1539" max="1539" width="25.7109375" style="177" customWidth="1"/>
    <col min="1540" max="1540" width="35.28515625" style="177" customWidth="1"/>
    <col min="1541" max="1541" width="17.28515625" style="177" customWidth="1"/>
    <col min="1542" max="1542" width="12.5703125" style="177" bestFit="1" customWidth="1"/>
    <col min="1543" max="1543" width="6.42578125" style="177" bestFit="1" customWidth="1"/>
    <col min="1544" max="1544" width="20.7109375" style="177" customWidth="1"/>
    <col min="1545" max="1545" width="27.7109375" style="177" customWidth="1"/>
    <col min="1546" max="1546" width="32" style="177" customWidth="1"/>
    <col min="1547" max="1547" width="37.140625" style="177" customWidth="1"/>
    <col min="1548" max="1792" width="8.85546875" style="177"/>
    <col min="1793" max="1793" width="3.7109375" style="177" customWidth="1"/>
    <col min="1794" max="1794" width="20.85546875" style="177" customWidth="1"/>
    <col min="1795" max="1795" width="25.7109375" style="177" customWidth="1"/>
    <col min="1796" max="1796" width="35.28515625" style="177" customWidth="1"/>
    <col min="1797" max="1797" width="17.28515625" style="177" customWidth="1"/>
    <col min="1798" max="1798" width="12.5703125" style="177" bestFit="1" customWidth="1"/>
    <col min="1799" max="1799" width="6.42578125" style="177" bestFit="1" customWidth="1"/>
    <col min="1800" max="1800" width="20.7109375" style="177" customWidth="1"/>
    <col min="1801" max="1801" width="27.7109375" style="177" customWidth="1"/>
    <col min="1802" max="1802" width="32" style="177" customWidth="1"/>
    <col min="1803" max="1803" width="37.140625" style="177" customWidth="1"/>
    <col min="1804" max="2048" width="8.85546875" style="177"/>
    <col min="2049" max="2049" width="3.7109375" style="177" customWidth="1"/>
    <col min="2050" max="2050" width="20.85546875" style="177" customWidth="1"/>
    <col min="2051" max="2051" width="25.7109375" style="177" customWidth="1"/>
    <col min="2052" max="2052" width="35.28515625" style="177" customWidth="1"/>
    <col min="2053" max="2053" width="17.28515625" style="177" customWidth="1"/>
    <col min="2054" max="2054" width="12.5703125" style="177" bestFit="1" customWidth="1"/>
    <col min="2055" max="2055" width="6.42578125" style="177" bestFit="1" customWidth="1"/>
    <col min="2056" max="2056" width="20.7109375" style="177" customWidth="1"/>
    <col min="2057" max="2057" width="27.7109375" style="177" customWidth="1"/>
    <col min="2058" max="2058" width="32" style="177" customWidth="1"/>
    <col min="2059" max="2059" width="37.140625" style="177" customWidth="1"/>
    <col min="2060" max="2304" width="8.85546875" style="177"/>
    <col min="2305" max="2305" width="3.7109375" style="177" customWidth="1"/>
    <col min="2306" max="2306" width="20.85546875" style="177" customWidth="1"/>
    <col min="2307" max="2307" width="25.7109375" style="177" customWidth="1"/>
    <col min="2308" max="2308" width="35.28515625" style="177" customWidth="1"/>
    <col min="2309" max="2309" width="17.28515625" style="177" customWidth="1"/>
    <col min="2310" max="2310" width="12.5703125" style="177" bestFit="1" customWidth="1"/>
    <col min="2311" max="2311" width="6.42578125" style="177" bestFit="1" customWidth="1"/>
    <col min="2312" max="2312" width="20.7109375" style="177" customWidth="1"/>
    <col min="2313" max="2313" width="27.7109375" style="177" customWidth="1"/>
    <col min="2314" max="2314" width="32" style="177" customWidth="1"/>
    <col min="2315" max="2315" width="37.140625" style="177" customWidth="1"/>
    <col min="2316" max="2560" width="8.85546875" style="177"/>
    <col min="2561" max="2561" width="3.7109375" style="177" customWidth="1"/>
    <col min="2562" max="2562" width="20.85546875" style="177" customWidth="1"/>
    <col min="2563" max="2563" width="25.7109375" style="177" customWidth="1"/>
    <col min="2564" max="2564" width="35.28515625" style="177" customWidth="1"/>
    <col min="2565" max="2565" width="17.28515625" style="177" customWidth="1"/>
    <col min="2566" max="2566" width="12.5703125" style="177" bestFit="1" customWidth="1"/>
    <col min="2567" max="2567" width="6.42578125" style="177" bestFit="1" customWidth="1"/>
    <col min="2568" max="2568" width="20.7109375" style="177" customWidth="1"/>
    <col min="2569" max="2569" width="27.7109375" style="177" customWidth="1"/>
    <col min="2570" max="2570" width="32" style="177" customWidth="1"/>
    <col min="2571" max="2571" width="37.140625" style="177" customWidth="1"/>
    <col min="2572" max="2816" width="8.85546875" style="177"/>
    <col min="2817" max="2817" width="3.7109375" style="177" customWidth="1"/>
    <col min="2818" max="2818" width="20.85546875" style="177" customWidth="1"/>
    <col min="2819" max="2819" width="25.7109375" style="177" customWidth="1"/>
    <col min="2820" max="2820" width="35.28515625" style="177" customWidth="1"/>
    <col min="2821" max="2821" width="17.28515625" style="177" customWidth="1"/>
    <col min="2822" max="2822" width="12.5703125" style="177" bestFit="1" customWidth="1"/>
    <col min="2823" max="2823" width="6.42578125" style="177" bestFit="1" customWidth="1"/>
    <col min="2824" max="2824" width="20.7109375" style="177" customWidth="1"/>
    <col min="2825" max="2825" width="27.7109375" style="177" customWidth="1"/>
    <col min="2826" max="2826" width="32" style="177" customWidth="1"/>
    <col min="2827" max="2827" width="37.140625" style="177" customWidth="1"/>
    <col min="2828" max="3072" width="8.85546875" style="177"/>
    <col min="3073" max="3073" width="3.7109375" style="177" customWidth="1"/>
    <col min="3074" max="3074" width="20.85546875" style="177" customWidth="1"/>
    <col min="3075" max="3075" width="25.7109375" style="177" customWidth="1"/>
    <col min="3076" max="3076" width="35.28515625" style="177" customWidth="1"/>
    <col min="3077" max="3077" width="17.28515625" style="177" customWidth="1"/>
    <col min="3078" max="3078" width="12.5703125" style="177" bestFit="1" customWidth="1"/>
    <col min="3079" max="3079" width="6.42578125" style="177" bestFit="1" customWidth="1"/>
    <col min="3080" max="3080" width="20.7109375" style="177" customWidth="1"/>
    <col min="3081" max="3081" width="27.7109375" style="177" customWidth="1"/>
    <col min="3082" max="3082" width="32" style="177" customWidth="1"/>
    <col min="3083" max="3083" width="37.140625" style="177" customWidth="1"/>
    <col min="3084" max="3328" width="8.85546875" style="177"/>
    <col min="3329" max="3329" width="3.7109375" style="177" customWidth="1"/>
    <col min="3330" max="3330" width="20.85546875" style="177" customWidth="1"/>
    <col min="3331" max="3331" width="25.7109375" style="177" customWidth="1"/>
    <col min="3332" max="3332" width="35.28515625" style="177" customWidth="1"/>
    <col min="3333" max="3333" width="17.28515625" style="177" customWidth="1"/>
    <col min="3334" max="3334" width="12.5703125" style="177" bestFit="1" customWidth="1"/>
    <col min="3335" max="3335" width="6.42578125" style="177" bestFit="1" customWidth="1"/>
    <col min="3336" max="3336" width="20.7109375" style="177" customWidth="1"/>
    <col min="3337" max="3337" width="27.7109375" style="177" customWidth="1"/>
    <col min="3338" max="3338" width="32" style="177" customWidth="1"/>
    <col min="3339" max="3339" width="37.140625" style="177" customWidth="1"/>
    <col min="3340" max="3584" width="8.85546875" style="177"/>
    <col min="3585" max="3585" width="3.7109375" style="177" customWidth="1"/>
    <col min="3586" max="3586" width="20.85546875" style="177" customWidth="1"/>
    <col min="3587" max="3587" width="25.7109375" style="177" customWidth="1"/>
    <col min="3588" max="3588" width="35.28515625" style="177" customWidth="1"/>
    <col min="3589" max="3589" width="17.28515625" style="177" customWidth="1"/>
    <col min="3590" max="3590" width="12.5703125" style="177" bestFit="1" customWidth="1"/>
    <col min="3591" max="3591" width="6.42578125" style="177" bestFit="1" customWidth="1"/>
    <col min="3592" max="3592" width="20.7109375" style="177" customWidth="1"/>
    <col min="3593" max="3593" width="27.7109375" style="177" customWidth="1"/>
    <col min="3594" max="3594" width="32" style="177" customWidth="1"/>
    <col min="3595" max="3595" width="37.140625" style="177" customWidth="1"/>
    <col min="3596" max="3840" width="8.85546875" style="177"/>
    <col min="3841" max="3841" width="3.7109375" style="177" customWidth="1"/>
    <col min="3842" max="3842" width="20.85546875" style="177" customWidth="1"/>
    <col min="3843" max="3843" width="25.7109375" style="177" customWidth="1"/>
    <col min="3844" max="3844" width="35.28515625" style="177" customWidth="1"/>
    <col min="3845" max="3845" width="17.28515625" style="177" customWidth="1"/>
    <col min="3846" max="3846" width="12.5703125" style="177" bestFit="1" customWidth="1"/>
    <col min="3847" max="3847" width="6.42578125" style="177" bestFit="1" customWidth="1"/>
    <col min="3848" max="3848" width="20.7109375" style="177" customWidth="1"/>
    <col min="3849" max="3849" width="27.7109375" style="177" customWidth="1"/>
    <col min="3850" max="3850" width="32" style="177" customWidth="1"/>
    <col min="3851" max="3851" width="37.140625" style="177" customWidth="1"/>
    <col min="3852" max="4096" width="8.85546875" style="177"/>
    <col min="4097" max="4097" width="3.7109375" style="177" customWidth="1"/>
    <col min="4098" max="4098" width="20.85546875" style="177" customWidth="1"/>
    <col min="4099" max="4099" width="25.7109375" style="177" customWidth="1"/>
    <col min="4100" max="4100" width="35.28515625" style="177" customWidth="1"/>
    <col min="4101" max="4101" width="17.28515625" style="177" customWidth="1"/>
    <col min="4102" max="4102" width="12.5703125" style="177" bestFit="1" customWidth="1"/>
    <col min="4103" max="4103" width="6.42578125" style="177" bestFit="1" customWidth="1"/>
    <col min="4104" max="4104" width="20.7109375" style="177" customWidth="1"/>
    <col min="4105" max="4105" width="27.7109375" style="177" customWidth="1"/>
    <col min="4106" max="4106" width="32" style="177" customWidth="1"/>
    <col min="4107" max="4107" width="37.140625" style="177" customWidth="1"/>
    <col min="4108" max="4352" width="8.85546875" style="177"/>
    <col min="4353" max="4353" width="3.7109375" style="177" customWidth="1"/>
    <col min="4354" max="4354" width="20.85546875" style="177" customWidth="1"/>
    <col min="4355" max="4355" width="25.7109375" style="177" customWidth="1"/>
    <col min="4356" max="4356" width="35.28515625" style="177" customWidth="1"/>
    <col min="4357" max="4357" width="17.28515625" style="177" customWidth="1"/>
    <col min="4358" max="4358" width="12.5703125" style="177" bestFit="1" customWidth="1"/>
    <col min="4359" max="4359" width="6.42578125" style="177" bestFit="1" customWidth="1"/>
    <col min="4360" max="4360" width="20.7109375" style="177" customWidth="1"/>
    <col min="4361" max="4361" width="27.7109375" style="177" customWidth="1"/>
    <col min="4362" max="4362" width="32" style="177" customWidth="1"/>
    <col min="4363" max="4363" width="37.140625" style="177" customWidth="1"/>
    <col min="4364" max="4608" width="8.85546875" style="177"/>
    <col min="4609" max="4609" width="3.7109375" style="177" customWidth="1"/>
    <col min="4610" max="4610" width="20.85546875" style="177" customWidth="1"/>
    <col min="4611" max="4611" width="25.7109375" style="177" customWidth="1"/>
    <col min="4612" max="4612" width="35.28515625" style="177" customWidth="1"/>
    <col min="4613" max="4613" width="17.28515625" style="177" customWidth="1"/>
    <col min="4614" max="4614" width="12.5703125" style="177" bestFit="1" customWidth="1"/>
    <col min="4615" max="4615" width="6.42578125" style="177" bestFit="1" customWidth="1"/>
    <col min="4616" max="4616" width="20.7109375" style="177" customWidth="1"/>
    <col min="4617" max="4617" width="27.7109375" style="177" customWidth="1"/>
    <col min="4618" max="4618" width="32" style="177" customWidth="1"/>
    <col min="4619" max="4619" width="37.140625" style="177" customWidth="1"/>
    <col min="4620" max="4864" width="8.85546875" style="177"/>
    <col min="4865" max="4865" width="3.7109375" style="177" customWidth="1"/>
    <col min="4866" max="4866" width="20.85546875" style="177" customWidth="1"/>
    <col min="4867" max="4867" width="25.7109375" style="177" customWidth="1"/>
    <col min="4868" max="4868" width="35.28515625" style="177" customWidth="1"/>
    <col min="4869" max="4869" width="17.28515625" style="177" customWidth="1"/>
    <col min="4870" max="4870" width="12.5703125" style="177" bestFit="1" customWidth="1"/>
    <col min="4871" max="4871" width="6.42578125" style="177" bestFit="1" customWidth="1"/>
    <col min="4872" max="4872" width="20.7109375" style="177" customWidth="1"/>
    <col min="4873" max="4873" width="27.7109375" style="177" customWidth="1"/>
    <col min="4874" max="4874" width="32" style="177" customWidth="1"/>
    <col min="4875" max="4875" width="37.140625" style="177" customWidth="1"/>
    <col min="4876" max="5120" width="8.85546875" style="177"/>
    <col min="5121" max="5121" width="3.7109375" style="177" customWidth="1"/>
    <col min="5122" max="5122" width="20.85546875" style="177" customWidth="1"/>
    <col min="5123" max="5123" width="25.7109375" style="177" customWidth="1"/>
    <col min="5124" max="5124" width="35.28515625" style="177" customWidth="1"/>
    <col min="5125" max="5125" width="17.28515625" style="177" customWidth="1"/>
    <col min="5126" max="5126" width="12.5703125" style="177" bestFit="1" customWidth="1"/>
    <col min="5127" max="5127" width="6.42578125" style="177" bestFit="1" customWidth="1"/>
    <col min="5128" max="5128" width="20.7109375" style="177" customWidth="1"/>
    <col min="5129" max="5129" width="27.7109375" style="177" customWidth="1"/>
    <col min="5130" max="5130" width="32" style="177" customWidth="1"/>
    <col min="5131" max="5131" width="37.140625" style="177" customWidth="1"/>
    <col min="5132" max="5376" width="8.85546875" style="177"/>
    <col min="5377" max="5377" width="3.7109375" style="177" customWidth="1"/>
    <col min="5378" max="5378" width="20.85546875" style="177" customWidth="1"/>
    <col min="5379" max="5379" width="25.7109375" style="177" customWidth="1"/>
    <col min="5380" max="5380" width="35.28515625" style="177" customWidth="1"/>
    <col min="5381" max="5381" width="17.28515625" style="177" customWidth="1"/>
    <col min="5382" max="5382" width="12.5703125" style="177" bestFit="1" customWidth="1"/>
    <col min="5383" max="5383" width="6.42578125" style="177" bestFit="1" customWidth="1"/>
    <col min="5384" max="5384" width="20.7109375" style="177" customWidth="1"/>
    <col min="5385" max="5385" width="27.7109375" style="177" customWidth="1"/>
    <col min="5386" max="5386" width="32" style="177" customWidth="1"/>
    <col min="5387" max="5387" width="37.140625" style="177" customWidth="1"/>
    <col min="5388" max="5632" width="8.85546875" style="177"/>
    <col min="5633" max="5633" width="3.7109375" style="177" customWidth="1"/>
    <col min="5634" max="5634" width="20.85546875" style="177" customWidth="1"/>
    <col min="5635" max="5635" width="25.7109375" style="177" customWidth="1"/>
    <col min="5636" max="5636" width="35.28515625" style="177" customWidth="1"/>
    <col min="5637" max="5637" width="17.28515625" style="177" customWidth="1"/>
    <col min="5638" max="5638" width="12.5703125" style="177" bestFit="1" customWidth="1"/>
    <col min="5639" max="5639" width="6.42578125" style="177" bestFit="1" customWidth="1"/>
    <col min="5640" max="5640" width="20.7109375" style="177" customWidth="1"/>
    <col min="5641" max="5641" width="27.7109375" style="177" customWidth="1"/>
    <col min="5642" max="5642" width="32" style="177" customWidth="1"/>
    <col min="5643" max="5643" width="37.140625" style="177" customWidth="1"/>
    <col min="5644" max="5888" width="8.85546875" style="177"/>
    <col min="5889" max="5889" width="3.7109375" style="177" customWidth="1"/>
    <col min="5890" max="5890" width="20.85546875" style="177" customWidth="1"/>
    <col min="5891" max="5891" width="25.7109375" style="177" customWidth="1"/>
    <col min="5892" max="5892" width="35.28515625" style="177" customWidth="1"/>
    <col min="5893" max="5893" width="17.28515625" style="177" customWidth="1"/>
    <col min="5894" max="5894" width="12.5703125" style="177" bestFit="1" customWidth="1"/>
    <col min="5895" max="5895" width="6.42578125" style="177" bestFit="1" customWidth="1"/>
    <col min="5896" max="5896" width="20.7109375" style="177" customWidth="1"/>
    <col min="5897" max="5897" width="27.7109375" style="177" customWidth="1"/>
    <col min="5898" max="5898" width="32" style="177" customWidth="1"/>
    <col min="5899" max="5899" width="37.140625" style="177" customWidth="1"/>
    <col min="5900" max="6144" width="8.85546875" style="177"/>
    <col min="6145" max="6145" width="3.7109375" style="177" customWidth="1"/>
    <col min="6146" max="6146" width="20.85546875" style="177" customWidth="1"/>
    <col min="6147" max="6147" width="25.7109375" style="177" customWidth="1"/>
    <col min="6148" max="6148" width="35.28515625" style="177" customWidth="1"/>
    <col min="6149" max="6149" width="17.28515625" style="177" customWidth="1"/>
    <col min="6150" max="6150" width="12.5703125" style="177" bestFit="1" customWidth="1"/>
    <col min="6151" max="6151" width="6.42578125" style="177" bestFit="1" customWidth="1"/>
    <col min="6152" max="6152" width="20.7109375" style="177" customWidth="1"/>
    <col min="6153" max="6153" width="27.7109375" style="177" customWidth="1"/>
    <col min="6154" max="6154" width="32" style="177" customWidth="1"/>
    <col min="6155" max="6155" width="37.140625" style="177" customWidth="1"/>
    <col min="6156" max="6400" width="8.85546875" style="177"/>
    <col min="6401" max="6401" width="3.7109375" style="177" customWidth="1"/>
    <col min="6402" max="6402" width="20.85546875" style="177" customWidth="1"/>
    <col min="6403" max="6403" width="25.7109375" style="177" customWidth="1"/>
    <col min="6404" max="6404" width="35.28515625" style="177" customWidth="1"/>
    <col min="6405" max="6405" width="17.28515625" style="177" customWidth="1"/>
    <col min="6406" max="6406" width="12.5703125" style="177" bestFit="1" customWidth="1"/>
    <col min="6407" max="6407" width="6.42578125" style="177" bestFit="1" customWidth="1"/>
    <col min="6408" max="6408" width="20.7109375" style="177" customWidth="1"/>
    <col min="6409" max="6409" width="27.7109375" style="177" customWidth="1"/>
    <col min="6410" max="6410" width="32" style="177" customWidth="1"/>
    <col min="6411" max="6411" width="37.140625" style="177" customWidth="1"/>
    <col min="6412" max="6656" width="8.85546875" style="177"/>
    <col min="6657" max="6657" width="3.7109375" style="177" customWidth="1"/>
    <col min="6658" max="6658" width="20.85546875" style="177" customWidth="1"/>
    <col min="6659" max="6659" width="25.7109375" style="177" customWidth="1"/>
    <col min="6660" max="6660" width="35.28515625" style="177" customWidth="1"/>
    <col min="6661" max="6661" width="17.28515625" style="177" customWidth="1"/>
    <col min="6662" max="6662" width="12.5703125" style="177" bestFit="1" customWidth="1"/>
    <col min="6663" max="6663" width="6.42578125" style="177" bestFit="1" customWidth="1"/>
    <col min="6664" max="6664" width="20.7109375" style="177" customWidth="1"/>
    <col min="6665" max="6665" width="27.7109375" style="177" customWidth="1"/>
    <col min="6666" max="6666" width="32" style="177" customWidth="1"/>
    <col min="6667" max="6667" width="37.140625" style="177" customWidth="1"/>
    <col min="6668" max="6912" width="8.85546875" style="177"/>
    <col min="6913" max="6913" width="3.7109375" style="177" customWidth="1"/>
    <col min="6914" max="6914" width="20.85546875" style="177" customWidth="1"/>
    <col min="6915" max="6915" width="25.7109375" style="177" customWidth="1"/>
    <col min="6916" max="6916" width="35.28515625" style="177" customWidth="1"/>
    <col min="6917" max="6917" width="17.28515625" style="177" customWidth="1"/>
    <col min="6918" max="6918" width="12.5703125" style="177" bestFit="1" customWidth="1"/>
    <col min="6919" max="6919" width="6.42578125" style="177" bestFit="1" customWidth="1"/>
    <col min="6920" max="6920" width="20.7109375" style="177" customWidth="1"/>
    <col min="6921" max="6921" width="27.7109375" style="177" customWidth="1"/>
    <col min="6922" max="6922" width="32" style="177" customWidth="1"/>
    <col min="6923" max="6923" width="37.140625" style="177" customWidth="1"/>
    <col min="6924" max="7168" width="8.85546875" style="177"/>
    <col min="7169" max="7169" width="3.7109375" style="177" customWidth="1"/>
    <col min="7170" max="7170" width="20.85546875" style="177" customWidth="1"/>
    <col min="7171" max="7171" width="25.7109375" style="177" customWidth="1"/>
    <col min="7172" max="7172" width="35.28515625" style="177" customWidth="1"/>
    <col min="7173" max="7173" width="17.28515625" style="177" customWidth="1"/>
    <col min="7174" max="7174" width="12.5703125" style="177" bestFit="1" customWidth="1"/>
    <col min="7175" max="7175" width="6.42578125" style="177" bestFit="1" customWidth="1"/>
    <col min="7176" max="7176" width="20.7109375" style="177" customWidth="1"/>
    <col min="7177" max="7177" width="27.7109375" style="177" customWidth="1"/>
    <col min="7178" max="7178" width="32" style="177" customWidth="1"/>
    <col min="7179" max="7179" width="37.140625" style="177" customWidth="1"/>
    <col min="7180" max="7424" width="8.85546875" style="177"/>
    <col min="7425" max="7425" width="3.7109375" style="177" customWidth="1"/>
    <col min="7426" max="7426" width="20.85546875" style="177" customWidth="1"/>
    <col min="7427" max="7427" width="25.7109375" style="177" customWidth="1"/>
    <col min="7428" max="7428" width="35.28515625" style="177" customWidth="1"/>
    <col min="7429" max="7429" width="17.28515625" style="177" customWidth="1"/>
    <col min="7430" max="7430" width="12.5703125" style="177" bestFit="1" customWidth="1"/>
    <col min="7431" max="7431" width="6.42578125" style="177" bestFit="1" customWidth="1"/>
    <col min="7432" max="7432" width="20.7109375" style="177" customWidth="1"/>
    <col min="7433" max="7433" width="27.7109375" style="177" customWidth="1"/>
    <col min="7434" max="7434" width="32" style="177" customWidth="1"/>
    <col min="7435" max="7435" width="37.140625" style="177" customWidth="1"/>
    <col min="7436" max="7680" width="8.85546875" style="177"/>
    <col min="7681" max="7681" width="3.7109375" style="177" customWidth="1"/>
    <col min="7682" max="7682" width="20.85546875" style="177" customWidth="1"/>
    <col min="7683" max="7683" width="25.7109375" style="177" customWidth="1"/>
    <col min="7684" max="7684" width="35.28515625" style="177" customWidth="1"/>
    <col min="7685" max="7685" width="17.28515625" style="177" customWidth="1"/>
    <col min="7686" max="7686" width="12.5703125" style="177" bestFit="1" customWidth="1"/>
    <col min="7687" max="7687" width="6.42578125" style="177" bestFit="1" customWidth="1"/>
    <col min="7688" max="7688" width="20.7109375" style="177" customWidth="1"/>
    <col min="7689" max="7689" width="27.7109375" style="177" customWidth="1"/>
    <col min="7690" max="7690" width="32" style="177" customWidth="1"/>
    <col min="7691" max="7691" width="37.140625" style="177" customWidth="1"/>
    <col min="7692" max="7936" width="8.85546875" style="177"/>
    <col min="7937" max="7937" width="3.7109375" style="177" customWidth="1"/>
    <col min="7938" max="7938" width="20.85546875" style="177" customWidth="1"/>
    <col min="7939" max="7939" width="25.7109375" style="177" customWidth="1"/>
    <col min="7940" max="7940" width="35.28515625" style="177" customWidth="1"/>
    <col min="7941" max="7941" width="17.28515625" style="177" customWidth="1"/>
    <col min="7942" max="7942" width="12.5703125" style="177" bestFit="1" customWidth="1"/>
    <col min="7943" max="7943" width="6.42578125" style="177" bestFit="1" customWidth="1"/>
    <col min="7944" max="7944" width="20.7109375" style="177" customWidth="1"/>
    <col min="7945" max="7945" width="27.7109375" style="177" customWidth="1"/>
    <col min="7946" max="7946" width="32" style="177" customWidth="1"/>
    <col min="7947" max="7947" width="37.140625" style="177" customWidth="1"/>
    <col min="7948" max="8192" width="8.85546875" style="177"/>
    <col min="8193" max="8193" width="3.7109375" style="177" customWidth="1"/>
    <col min="8194" max="8194" width="20.85546875" style="177" customWidth="1"/>
    <col min="8195" max="8195" width="25.7109375" style="177" customWidth="1"/>
    <col min="8196" max="8196" width="35.28515625" style="177" customWidth="1"/>
    <col min="8197" max="8197" width="17.28515625" style="177" customWidth="1"/>
    <col min="8198" max="8198" width="12.5703125" style="177" bestFit="1" customWidth="1"/>
    <col min="8199" max="8199" width="6.42578125" style="177" bestFit="1" customWidth="1"/>
    <col min="8200" max="8200" width="20.7109375" style="177" customWidth="1"/>
    <col min="8201" max="8201" width="27.7109375" style="177" customWidth="1"/>
    <col min="8202" max="8202" width="32" style="177" customWidth="1"/>
    <col min="8203" max="8203" width="37.140625" style="177" customWidth="1"/>
    <col min="8204" max="8448" width="8.85546875" style="177"/>
    <col min="8449" max="8449" width="3.7109375" style="177" customWidth="1"/>
    <col min="8450" max="8450" width="20.85546875" style="177" customWidth="1"/>
    <col min="8451" max="8451" width="25.7109375" style="177" customWidth="1"/>
    <col min="8452" max="8452" width="35.28515625" style="177" customWidth="1"/>
    <col min="8453" max="8453" width="17.28515625" style="177" customWidth="1"/>
    <col min="8454" max="8454" width="12.5703125" style="177" bestFit="1" customWidth="1"/>
    <col min="8455" max="8455" width="6.42578125" style="177" bestFit="1" customWidth="1"/>
    <col min="8456" max="8456" width="20.7109375" style="177" customWidth="1"/>
    <col min="8457" max="8457" width="27.7109375" style="177" customWidth="1"/>
    <col min="8458" max="8458" width="32" style="177" customWidth="1"/>
    <col min="8459" max="8459" width="37.140625" style="177" customWidth="1"/>
    <col min="8460" max="8704" width="8.85546875" style="177"/>
    <col min="8705" max="8705" width="3.7109375" style="177" customWidth="1"/>
    <col min="8706" max="8706" width="20.85546875" style="177" customWidth="1"/>
    <col min="8707" max="8707" width="25.7109375" style="177" customWidth="1"/>
    <col min="8708" max="8708" width="35.28515625" style="177" customWidth="1"/>
    <col min="8709" max="8709" width="17.28515625" style="177" customWidth="1"/>
    <col min="8710" max="8710" width="12.5703125" style="177" bestFit="1" customWidth="1"/>
    <col min="8711" max="8711" width="6.42578125" style="177" bestFit="1" customWidth="1"/>
    <col min="8712" max="8712" width="20.7109375" style="177" customWidth="1"/>
    <col min="8713" max="8713" width="27.7109375" style="177" customWidth="1"/>
    <col min="8714" max="8714" width="32" style="177" customWidth="1"/>
    <col min="8715" max="8715" width="37.140625" style="177" customWidth="1"/>
    <col min="8716" max="8960" width="8.85546875" style="177"/>
    <col min="8961" max="8961" width="3.7109375" style="177" customWidth="1"/>
    <col min="8962" max="8962" width="20.85546875" style="177" customWidth="1"/>
    <col min="8963" max="8963" width="25.7109375" style="177" customWidth="1"/>
    <col min="8964" max="8964" width="35.28515625" style="177" customWidth="1"/>
    <col min="8965" max="8965" width="17.28515625" style="177" customWidth="1"/>
    <col min="8966" max="8966" width="12.5703125" style="177" bestFit="1" customWidth="1"/>
    <col min="8967" max="8967" width="6.42578125" style="177" bestFit="1" customWidth="1"/>
    <col min="8968" max="8968" width="20.7109375" style="177" customWidth="1"/>
    <col min="8969" max="8969" width="27.7109375" style="177" customWidth="1"/>
    <col min="8970" max="8970" width="32" style="177" customWidth="1"/>
    <col min="8971" max="8971" width="37.140625" style="177" customWidth="1"/>
    <col min="8972" max="9216" width="8.85546875" style="177"/>
    <col min="9217" max="9217" width="3.7109375" style="177" customWidth="1"/>
    <col min="9218" max="9218" width="20.85546875" style="177" customWidth="1"/>
    <col min="9219" max="9219" width="25.7109375" style="177" customWidth="1"/>
    <col min="9220" max="9220" width="35.28515625" style="177" customWidth="1"/>
    <col min="9221" max="9221" width="17.28515625" style="177" customWidth="1"/>
    <col min="9222" max="9222" width="12.5703125" style="177" bestFit="1" customWidth="1"/>
    <col min="9223" max="9223" width="6.42578125" style="177" bestFit="1" customWidth="1"/>
    <col min="9224" max="9224" width="20.7109375" style="177" customWidth="1"/>
    <col min="9225" max="9225" width="27.7109375" style="177" customWidth="1"/>
    <col min="9226" max="9226" width="32" style="177" customWidth="1"/>
    <col min="9227" max="9227" width="37.140625" style="177" customWidth="1"/>
    <col min="9228" max="9472" width="8.85546875" style="177"/>
    <col min="9473" max="9473" width="3.7109375" style="177" customWidth="1"/>
    <col min="9474" max="9474" width="20.85546875" style="177" customWidth="1"/>
    <col min="9475" max="9475" width="25.7109375" style="177" customWidth="1"/>
    <col min="9476" max="9476" width="35.28515625" style="177" customWidth="1"/>
    <col min="9477" max="9477" width="17.28515625" style="177" customWidth="1"/>
    <col min="9478" max="9478" width="12.5703125" style="177" bestFit="1" customWidth="1"/>
    <col min="9479" max="9479" width="6.42578125" style="177" bestFit="1" customWidth="1"/>
    <col min="9480" max="9480" width="20.7109375" style="177" customWidth="1"/>
    <col min="9481" max="9481" width="27.7109375" style="177" customWidth="1"/>
    <col min="9482" max="9482" width="32" style="177" customWidth="1"/>
    <col min="9483" max="9483" width="37.140625" style="177" customWidth="1"/>
    <col min="9484" max="9728" width="8.85546875" style="177"/>
    <col min="9729" max="9729" width="3.7109375" style="177" customWidth="1"/>
    <col min="9730" max="9730" width="20.85546875" style="177" customWidth="1"/>
    <col min="9731" max="9731" width="25.7109375" style="177" customWidth="1"/>
    <col min="9732" max="9732" width="35.28515625" style="177" customWidth="1"/>
    <col min="9733" max="9733" width="17.28515625" style="177" customWidth="1"/>
    <col min="9734" max="9734" width="12.5703125" style="177" bestFit="1" customWidth="1"/>
    <col min="9735" max="9735" width="6.42578125" style="177" bestFit="1" customWidth="1"/>
    <col min="9736" max="9736" width="20.7109375" style="177" customWidth="1"/>
    <col min="9737" max="9737" width="27.7109375" style="177" customWidth="1"/>
    <col min="9738" max="9738" width="32" style="177" customWidth="1"/>
    <col min="9739" max="9739" width="37.140625" style="177" customWidth="1"/>
    <col min="9740" max="9984" width="8.85546875" style="177"/>
    <col min="9985" max="9985" width="3.7109375" style="177" customWidth="1"/>
    <col min="9986" max="9986" width="20.85546875" style="177" customWidth="1"/>
    <col min="9987" max="9987" width="25.7109375" style="177" customWidth="1"/>
    <col min="9988" max="9988" width="35.28515625" style="177" customWidth="1"/>
    <col min="9989" max="9989" width="17.28515625" style="177" customWidth="1"/>
    <col min="9990" max="9990" width="12.5703125" style="177" bestFit="1" customWidth="1"/>
    <col min="9991" max="9991" width="6.42578125" style="177" bestFit="1" customWidth="1"/>
    <col min="9992" max="9992" width="20.7109375" style="177" customWidth="1"/>
    <col min="9993" max="9993" width="27.7109375" style="177" customWidth="1"/>
    <col min="9994" max="9994" width="32" style="177" customWidth="1"/>
    <col min="9995" max="9995" width="37.140625" style="177" customWidth="1"/>
    <col min="9996" max="10240" width="8.85546875" style="177"/>
    <col min="10241" max="10241" width="3.7109375" style="177" customWidth="1"/>
    <col min="10242" max="10242" width="20.85546875" style="177" customWidth="1"/>
    <col min="10243" max="10243" width="25.7109375" style="177" customWidth="1"/>
    <col min="10244" max="10244" width="35.28515625" style="177" customWidth="1"/>
    <col min="10245" max="10245" width="17.28515625" style="177" customWidth="1"/>
    <col min="10246" max="10246" width="12.5703125" style="177" bestFit="1" customWidth="1"/>
    <col min="10247" max="10247" width="6.42578125" style="177" bestFit="1" customWidth="1"/>
    <col min="10248" max="10248" width="20.7109375" style="177" customWidth="1"/>
    <col min="10249" max="10249" width="27.7109375" style="177" customWidth="1"/>
    <col min="10250" max="10250" width="32" style="177" customWidth="1"/>
    <col min="10251" max="10251" width="37.140625" style="177" customWidth="1"/>
    <col min="10252" max="10496" width="8.85546875" style="177"/>
    <col min="10497" max="10497" width="3.7109375" style="177" customWidth="1"/>
    <col min="10498" max="10498" width="20.85546875" style="177" customWidth="1"/>
    <col min="10499" max="10499" width="25.7109375" style="177" customWidth="1"/>
    <col min="10500" max="10500" width="35.28515625" style="177" customWidth="1"/>
    <col min="10501" max="10501" width="17.28515625" style="177" customWidth="1"/>
    <col min="10502" max="10502" width="12.5703125" style="177" bestFit="1" customWidth="1"/>
    <col min="10503" max="10503" width="6.42578125" style="177" bestFit="1" customWidth="1"/>
    <col min="10504" max="10504" width="20.7109375" style="177" customWidth="1"/>
    <col min="10505" max="10505" width="27.7109375" style="177" customWidth="1"/>
    <col min="10506" max="10506" width="32" style="177" customWidth="1"/>
    <col min="10507" max="10507" width="37.140625" style="177" customWidth="1"/>
    <col min="10508" max="10752" width="8.85546875" style="177"/>
    <col min="10753" max="10753" width="3.7109375" style="177" customWidth="1"/>
    <col min="10754" max="10754" width="20.85546875" style="177" customWidth="1"/>
    <col min="10755" max="10755" width="25.7109375" style="177" customWidth="1"/>
    <col min="10756" max="10756" width="35.28515625" style="177" customWidth="1"/>
    <col min="10757" max="10757" width="17.28515625" style="177" customWidth="1"/>
    <col min="10758" max="10758" width="12.5703125" style="177" bestFit="1" customWidth="1"/>
    <col min="10759" max="10759" width="6.42578125" style="177" bestFit="1" customWidth="1"/>
    <col min="10760" max="10760" width="20.7109375" style="177" customWidth="1"/>
    <col min="10761" max="10761" width="27.7109375" style="177" customWidth="1"/>
    <col min="10762" max="10762" width="32" style="177" customWidth="1"/>
    <col min="10763" max="10763" width="37.140625" style="177" customWidth="1"/>
    <col min="10764" max="11008" width="8.85546875" style="177"/>
    <col min="11009" max="11009" width="3.7109375" style="177" customWidth="1"/>
    <col min="11010" max="11010" width="20.85546875" style="177" customWidth="1"/>
    <col min="11011" max="11011" width="25.7109375" style="177" customWidth="1"/>
    <col min="11012" max="11012" width="35.28515625" style="177" customWidth="1"/>
    <col min="11013" max="11013" width="17.28515625" style="177" customWidth="1"/>
    <col min="11014" max="11014" width="12.5703125" style="177" bestFit="1" customWidth="1"/>
    <col min="11015" max="11015" width="6.42578125" style="177" bestFit="1" customWidth="1"/>
    <col min="11016" max="11016" width="20.7109375" style="177" customWidth="1"/>
    <col min="11017" max="11017" width="27.7109375" style="177" customWidth="1"/>
    <col min="11018" max="11018" width="32" style="177" customWidth="1"/>
    <col min="11019" max="11019" width="37.140625" style="177" customWidth="1"/>
    <col min="11020" max="11264" width="8.85546875" style="177"/>
    <col min="11265" max="11265" width="3.7109375" style="177" customWidth="1"/>
    <col min="11266" max="11266" width="20.85546875" style="177" customWidth="1"/>
    <col min="11267" max="11267" width="25.7109375" style="177" customWidth="1"/>
    <col min="11268" max="11268" width="35.28515625" style="177" customWidth="1"/>
    <col min="11269" max="11269" width="17.28515625" style="177" customWidth="1"/>
    <col min="11270" max="11270" width="12.5703125" style="177" bestFit="1" customWidth="1"/>
    <col min="11271" max="11271" width="6.42578125" style="177" bestFit="1" customWidth="1"/>
    <col min="11272" max="11272" width="20.7109375" style="177" customWidth="1"/>
    <col min="11273" max="11273" width="27.7109375" style="177" customWidth="1"/>
    <col min="11274" max="11274" width="32" style="177" customWidth="1"/>
    <col min="11275" max="11275" width="37.140625" style="177" customWidth="1"/>
    <col min="11276" max="11520" width="8.85546875" style="177"/>
    <col min="11521" max="11521" width="3.7109375" style="177" customWidth="1"/>
    <col min="11522" max="11522" width="20.85546875" style="177" customWidth="1"/>
    <col min="11523" max="11523" width="25.7109375" style="177" customWidth="1"/>
    <col min="11524" max="11524" width="35.28515625" style="177" customWidth="1"/>
    <col min="11525" max="11525" width="17.28515625" style="177" customWidth="1"/>
    <col min="11526" max="11526" width="12.5703125" style="177" bestFit="1" customWidth="1"/>
    <col min="11527" max="11527" width="6.42578125" style="177" bestFit="1" customWidth="1"/>
    <col min="11528" max="11528" width="20.7109375" style="177" customWidth="1"/>
    <col min="11529" max="11529" width="27.7109375" style="177" customWidth="1"/>
    <col min="11530" max="11530" width="32" style="177" customWidth="1"/>
    <col min="11531" max="11531" width="37.140625" style="177" customWidth="1"/>
    <col min="11532" max="11776" width="8.85546875" style="177"/>
    <col min="11777" max="11777" width="3.7109375" style="177" customWidth="1"/>
    <col min="11778" max="11778" width="20.85546875" style="177" customWidth="1"/>
    <col min="11779" max="11779" width="25.7109375" style="177" customWidth="1"/>
    <col min="11780" max="11780" width="35.28515625" style="177" customWidth="1"/>
    <col min="11781" max="11781" width="17.28515625" style="177" customWidth="1"/>
    <col min="11782" max="11782" width="12.5703125" style="177" bestFit="1" customWidth="1"/>
    <col min="11783" max="11783" width="6.42578125" style="177" bestFit="1" customWidth="1"/>
    <col min="11784" max="11784" width="20.7109375" style="177" customWidth="1"/>
    <col min="11785" max="11785" width="27.7109375" style="177" customWidth="1"/>
    <col min="11786" max="11786" width="32" style="177" customWidth="1"/>
    <col min="11787" max="11787" width="37.140625" style="177" customWidth="1"/>
    <col min="11788" max="12032" width="8.85546875" style="177"/>
    <col min="12033" max="12033" width="3.7109375" style="177" customWidth="1"/>
    <col min="12034" max="12034" width="20.85546875" style="177" customWidth="1"/>
    <col min="12035" max="12035" width="25.7109375" style="177" customWidth="1"/>
    <col min="12036" max="12036" width="35.28515625" style="177" customWidth="1"/>
    <col min="12037" max="12037" width="17.28515625" style="177" customWidth="1"/>
    <col min="12038" max="12038" width="12.5703125" style="177" bestFit="1" customWidth="1"/>
    <col min="12039" max="12039" width="6.42578125" style="177" bestFit="1" customWidth="1"/>
    <col min="12040" max="12040" width="20.7109375" style="177" customWidth="1"/>
    <col min="12041" max="12041" width="27.7109375" style="177" customWidth="1"/>
    <col min="12042" max="12042" width="32" style="177" customWidth="1"/>
    <col min="12043" max="12043" width="37.140625" style="177" customWidth="1"/>
    <col min="12044" max="12288" width="8.85546875" style="177"/>
    <col min="12289" max="12289" width="3.7109375" style="177" customWidth="1"/>
    <col min="12290" max="12290" width="20.85546875" style="177" customWidth="1"/>
    <col min="12291" max="12291" width="25.7109375" style="177" customWidth="1"/>
    <col min="12292" max="12292" width="35.28515625" style="177" customWidth="1"/>
    <col min="12293" max="12293" width="17.28515625" style="177" customWidth="1"/>
    <col min="12294" max="12294" width="12.5703125" style="177" bestFit="1" customWidth="1"/>
    <col min="12295" max="12295" width="6.42578125" style="177" bestFit="1" customWidth="1"/>
    <col min="12296" max="12296" width="20.7109375" style="177" customWidth="1"/>
    <col min="12297" max="12297" width="27.7109375" style="177" customWidth="1"/>
    <col min="12298" max="12298" width="32" style="177" customWidth="1"/>
    <col min="12299" max="12299" width="37.140625" style="177" customWidth="1"/>
    <col min="12300" max="12544" width="8.85546875" style="177"/>
    <col min="12545" max="12545" width="3.7109375" style="177" customWidth="1"/>
    <col min="12546" max="12546" width="20.85546875" style="177" customWidth="1"/>
    <col min="12547" max="12547" width="25.7109375" style="177" customWidth="1"/>
    <col min="12548" max="12548" width="35.28515625" style="177" customWidth="1"/>
    <col min="12549" max="12549" width="17.28515625" style="177" customWidth="1"/>
    <col min="12550" max="12550" width="12.5703125" style="177" bestFit="1" customWidth="1"/>
    <col min="12551" max="12551" width="6.42578125" style="177" bestFit="1" customWidth="1"/>
    <col min="12552" max="12552" width="20.7109375" style="177" customWidth="1"/>
    <col min="12553" max="12553" width="27.7109375" style="177" customWidth="1"/>
    <col min="12554" max="12554" width="32" style="177" customWidth="1"/>
    <col min="12555" max="12555" width="37.140625" style="177" customWidth="1"/>
    <col min="12556" max="12800" width="8.85546875" style="177"/>
    <col min="12801" max="12801" width="3.7109375" style="177" customWidth="1"/>
    <col min="12802" max="12802" width="20.85546875" style="177" customWidth="1"/>
    <col min="12803" max="12803" width="25.7109375" style="177" customWidth="1"/>
    <col min="12804" max="12804" width="35.28515625" style="177" customWidth="1"/>
    <col min="12805" max="12805" width="17.28515625" style="177" customWidth="1"/>
    <col min="12806" max="12806" width="12.5703125" style="177" bestFit="1" customWidth="1"/>
    <col min="12807" max="12807" width="6.42578125" style="177" bestFit="1" customWidth="1"/>
    <col min="12808" max="12808" width="20.7109375" style="177" customWidth="1"/>
    <col min="12809" max="12809" width="27.7109375" style="177" customWidth="1"/>
    <col min="12810" max="12810" width="32" style="177" customWidth="1"/>
    <col min="12811" max="12811" width="37.140625" style="177" customWidth="1"/>
    <col min="12812" max="13056" width="8.85546875" style="177"/>
    <col min="13057" max="13057" width="3.7109375" style="177" customWidth="1"/>
    <col min="13058" max="13058" width="20.85546875" style="177" customWidth="1"/>
    <col min="13059" max="13059" width="25.7109375" style="177" customWidth="1"/>
    <col min="13060" max="13060" width="35.28515625" style="177" customWidth="1"/>
    <col min="13061" max="13061" width="17.28515625" style="177" customWidth="1"/>
    <col min="13062" max="13062" width="12.5703125" style="177" bestFit="1" customWidth="1"/>
    <col min="13063" max="13063" width="6.42578125" style="177" bestFit="1" customWidth="1"/>
    <col min="13064" max="13064" width="20.7109375" style="177" customWidth="1"/>
    <col min="13065" max="13065" width="27.7109375" style="177" customWidth="1"/>
    <col min="13066" max="13066" width="32" style="177" customWidth="1"/>
    <col min="13067" max="13067" width="37.140625" style="177" customWidth="1"/>
    <col min="13068" max="13312" width="8.85546875" style="177"/>
    <col min="13313" max="13313" width="3.7109375" style="177" customWidth="1"/>
    <col min="13314" max="13314" width="20.85546875" style="177" customWidth="1"/>
    <col min="13315" max="13315" width="25.7109375" style="177" customWidth="1"/>
    <col min="13316" max="13316" width="35.28515625" style="177" customWidth="1"/>
    <col min="13317" max="13317" width="17.28515625" style="177" customWidth="1"/>
    <col min="13318" max="13318" width="12.5703125" style="177" bestFit="1" customWidth="1"/>
    <col min="13319" max="13319" width="6.42578125" style="177" bestFit="1" customWidth="1"/>
    <col min="13320" max="13320" width="20.7109375" style="177" customWidth="1"/>
    <col min="13321" max="13321" width="27.7109375" style="177" customWidth="1"/>
    <col min="13322" max="13322" width="32" style="177" customWidth="1"/>
    <col min="13323" max="13323" width="37.140625" style="177" customWidth="1"/>
    <col min="13324" max="13568" width="8.85546875" style="177"/>
    <col min="13569" max="13569" width="3.7109375" style="177" customWidth="1"/>
    <col min="13570" max="13570" width="20.85546875" style="177" customWidth="1"/>
    <col min="13571" max="13571" width="25.7109375" style="177" customWidth="1"/>
    <col min="13572" max="13572" width="35.28515625" style="177" customWidth="1"/>
    <col min="13573" max="13573" width="17.28515625" style="177" customWidth="1"/>
    <col min="13574" max="13574" width="12.5703125" style="177" bestFit="1" customWidth="1"/>
    <col min="13575" max="13575" width="6.42578125" style="177" bestFit="1" customWidth="1"/>
    <col min="13576" max="13576" width="20.7109375" style="177" customWidth="1"/>
    <col min="13577" max="13577" width="27.7109375" style="177" customWidth="1"/>
    <col min="13578" max="13578" width="32" style="177" customWidth="1"/>
    <col min="13579" max="13579" width="37.140625" style="177" customWidth="1"/>
    <col min="13580" max="13824" width="8.85546875" style="177"/>
    <col min="13825" max="13825" width="3.7109375" style="177" customWidth="1"/>
    <col min="13826" max="13826" width="20.85546875" style="177" customWidth="1"/>
    <col min="13827" max="13827" width="25.7109375" style="177" customWidth="1"/>
    <col min="13828" max="13828" width="35.28515625" style="177" customWidth="1"/>
    <col min="13829" max="13829" width="17.28515625" style="177" customWidth="1"/>
    <col min="13830" max="13830" width="12.5703125" style="177" bestFit="1" customWidth="1"/>
    <col min="13831" max="13831" width="6.42578125" style="177" bestFit="1" customWidth="1"/>
    <col min="13832" max="13832" width="20.7109375" style="177" customWidth="1"/>
    <col min="13833" max="13833" width="27.7109375" style="177" customWidth="1"/>
    <col min="13834" max="13834" width="32" style="177" customWidth="1"/>
    <col min="13835" max="13835" width="37.140625" style="177" customWidth="1"/>
    <col min="13836" max="14080" width="8.85546875" style="177"/>
    <col min="14081" max="14081" width="3.7109375" style="177" customWidth="1"/>
    <col min="14082" max="14082" width="20.85546875" style="177" customWidth="1"/>
    <col min="14083" max="14083" width="25.7109375" style="177" customWidth="1"/>
    <col min="14084" max="14084" width="35.28515625" style="177" customWidth="1"/>
    <col min="14085" max="14085" width="17.28515625" style="177" customWidth="1"/>
    <col min="14086" max="14086" width="12.5703125" style="177" bestFit="1" customWidth="1"/>
    <col min="14087" max="14087" width="6.42578125" style="177" bestFit="1" customWidth="1"/>
    <col min="14088" max="14088" width="20.7109375" style="177" customWidth="1"/>
    <col min="14089" max="14089" width="27.7109375" style="177" customWidth="1"/>
    <col min="14090" max="14090" width="32" style="177" customWidth="1"/>
    <col min="14091" max="14091" width="37.140625" style="177" customWidth="1"/>
    <col min="14092" max="14336" width="8.85546875" style="177"/>
    <col min="14337" max="14337" width="3.7109375" style="177" customWidth="1"/>
    <col min="14338" max="14338" width="20.85546875" style="177" customWidth="1"/>
    <col min="14339" max="14339" width="25.7109375" style="177" customWidth="1"/>
    <col min="14340" max="14340" width="35.28515625" style="177" customWidth="1"/>
    <col min="14341" max="14341" width="17.28515625" style="177" customWidth="1"/>
    <col min="14342" max="14342" width="12.5703125" style="177" bestFit="1" customWidth="1"/>
    <col min="14343" max="14343" width="6.42578125" style="177" bestFit="1" customWidth="1"/>
    <col min="14344" max="14344" width="20.7109375" style="177" customWidth="1"/>
    <col min="14345" max="14345" width="27.7109375" style="177" customWidth="1"/>
    <col min="14346" max="14346" width="32" style="177" customWidth="1"/>
    <col min="14347" max="14347" width="37.140625" style="177" customWidth="1"/>
    <col min="14348" max="14592" width="8.85546875" style="177"/>
    <col min="14593" max="14593" width="3.7109375" style="177" customWidth="1"/>
    <col min="14594" max="14594" width="20.85546875" style="177" customWidth="1"/>
    <col min="14595" max="14595" width="25.7109375" style="177" customWidth="1"/>
    <col min="14596" max="14596" width="35.28515625" style="177" customWidth="1"/>
    <col min="14597" max="14597" width="17.28515625" style="177" customWidth="1"/>
    <col min="14598" max="14598" width="12.5703125" style="177" bestFit="1" customWidth="1"/>
    <col min="14599" max="14599" width="6.42578125" style="177" bestFit="1" customWidth="1"/>
    <col min="14600" max="14600" width="20.7109375" style="177" customWidth="1"/>
    <col min="14601" max="14601" width="27.7109375" style="177" customWidth="1"/>
    <col min="14602" max="14602" width="32" style="177" customWidth="1"/>
    <col min="14603" max="14603" width="37.140625" style="177" customWidth="1"/>
    <col min="14604" max="14848" width="8.85546875" style="177"/>
    <col min="14849" max="14849" width="3.7109375" style="177" customWidth="1"/>
    <col min="14850" max="14850" width="20.85546875" style="177" customWidth="1"/>
    <col min="14851" max="14851" width="25.7109375" style="177" customWidth="1"/>
    <col min="14852" max="14852" width="35.28515625" style="177" customWidth="1"/>
    <col min="14853" max="14853" width="17.28515625" style="177" customWidth="1"/>
    <col min="14854" max="14854" width="12.5703125" style="177" bestFit="1" customWidth="1"/>
    <col min="14855" max="14855" width="6.42578125" style="177" bestFit="1" customWidth="1"/>
    <col min="14856" max="14856" width="20.7109375" style="177" customWidth="1"/>
    <col min="14857" max="14857" width="27.7109375" style="177" customWidth="1"/>
    <col min="14858" max="14858" width="32" style="177" customWidth="1"/>
    <col min="14859" max="14859" width="37.140625" style="177" customWidth="1"/>
    <col min="14860" max="15104" width="8.85546875" style="177"/>
    <col min="15105" max="15105" width="3.7109375" style="177" customWidth="1"/>
    <col min="15106" max="15106" width="20.85546875" style="177" customWidth="1"/>
    <col min="15107" max="15107" width="25.7109375" style="177" customWidth="1"/>
    <col min="15108" max="15108" width="35.28515625" style="177" customWidth="1"/>
    <col min="15109" max="15109" width="17.28515625" style="177" customWidth="1"/>
    <col min="15110" max="15110" width="12.5703125" style="177" bestFit="1" customWidth="1"/>
    <col min="15111" max="15111" width="6.42578125" style="177" bestFit="1" customWidth="1"/>
    <col min="15112" max="15112" width="20.7109375" style="177" customWidth="1"/>
    <col min="15113" max="15113" width="27.7109375" style="177" customWidth="1"/>
    <col min="15114" max="15114" width="32" style="177" customWidth="1"/>
    <col min="15115" max="15115" width="37.140625" style="177" customWidth="1"/>
    <col min="15116" max="15360" width="8.85546875" style="177"/>
    <col min="15361" max="15361" width="3.7109375" style="177" customWidth="1"/>
    <col min="15362" max="15362" width="20.85546875" style="177" customWidth="1"/>
    <col min="15363" max="15363" width="25.7109375" style="177" customWidth="1"/>
    <col min="15364" max="15364" width="35.28515625" style="177" customWidth="1"/>
    <col min="15365" max="15365" width="17.28515625" style="177" customWidth="1"/>
    <col min="15366" max="15366" width="12.5703125" style="177" bestFit="1" customWidth="1"/>
    <col min="15367" max="15367" width="6.42578125" style="177" bestFit="1" customWidth="1"/>
    <col min="15368" max="15368" width="20.7109375" style="177" customWidth="1"/>
    <col min="15369" max="15369" width="27.7109375" style="177" customWidth="1"/>
    <col min="15370" max="15370" width="32" style="177" customWidth="1"/>
    <col min="15371" max="15371" width="37.140625" style="177" customWidth="1"/>
    <col min="15372" max="15616" width="8.85546875" style="177"/>
    <col min="15617" max="15617" width="3.7109375" style="177" customWidth="1"/>
    <col min="15618" max="15618" width="20.85546875" style="177" customWidth="1"/>
    <col min="15619" max="15619" width="25.7109375" style="177" customWidth="1"/>
    <col min="15620" max="15620" width="35.28515625" style="177" customWidth="1"/>
    <col min="15621" max="15621" width="17.28515625" style="177" customWidth="1"/>
    <col min="15622" max="15622" width="12.5703125" style="177" bestFit="1" customWidth="1"/>
    <col min="15623" max="15623" width="6.42578125" style="177" bestFit="1" customWidth="1"/>
    <col min="15624" max="15624" width="20.7109375" style="177" customWidth="1"/>
    <col min="15625" max="15625" width="27.7109375" style="177" customWidth="1"/>
    <col min="15626" max="15626" width="32" style="177" customWidth="1"/>
    <col min="15627" max="15627" width="37.140625" style="177" customWidth="1"/>
    <col min="15628" max="15872" width="8.85546875" style="177"/>
    <col min="15873" max="15873" width="3.7109375" style="177" customWidth="1"/>
    <col min="15874" max="15874" width="20.85546875" style="177" customWidth="1"/>
    <col min="15875" max="15875" width="25.7109375" style="177" customWidth="1"/>
    <col min="15876" max="15876" width="35.28515625" style="177" customWidth="1"/>
    <col min="15877" max="15877" width="17.28515625" style="177" customWidth="1"/>
    <col min="15878" max="15878" width="12.5703125" style="177" bestFit="1" customWidth="1"/>
    <col min="15879" max="15879" width="6.42578125" style="177" bestFit="1" customWidth="1"/>
    <col min="15880" max="15880" width="20.7109375" style="177" customWidth="1"/>
    <col min="15881" max="15881" width="27.7109375" style="177" customWidth="1"/>
    <col min="15882" max="15882" width="32" style="177" customWidth="1"/>
    <col min="15883" max="15883" width="37.140625" style="177" customWidth="1"/>
    <col min="15884" max="16128" width="8.85546875" style="177"/>
    <col min="16129" max="16129" width="3.7109375" style="177" customWidth="1"/>
    <col min="16130" max="16130" width="20.85546875" style="177" customWidth="1"/>
    <col min="16131" max="16131" width="25.7109375" style="177" customWidth="1"/>
    <col min="16132" max="16132" width="35.28515625" style="177" customWidth="1"/>
    <col min="16133" max="16133" width="17.28515625" style="177" customWidth="1"/>
    <col min="16134" max="16134" width="12.5703125" style="177" bestFit="1" customWidth="1"/>
    <col min="16135" max="16135" width="6.42578125" style="177" bestFit="1" customWidth="1"/>
    <col min="16136" max="16136" width="20.7109375" style="177" customWidth="1"/>
    <col min="16137" max="16137" width="27.7109375" style="177" customWidth="1"/>
    <col min="16138" max="16138" width="32" style="177" customWidth="1"/>
    <col min="16139" max="16139" width="37.140625" style="177" customWidth="1"/>
    <col min="16140" max="16384" width="8.85546875" style="177"/>
  </cols>
  <sheetData>
    <row r="1" spans="1:10" x14ac:dyDescent="0.2">
      <c r="E1" s="817"/>
      <c r="F1" s="817"/>
      <c r="G1" s="817"/>
      <c r="H1" s="817"/>
    </row>
    <row r="2" spans="1:10" ht="13.5" x14ac:dyDescent="0.25">
      <c r="A2" s="818" t="s">
        <v>138</v>
      </c>
      <c r="B2" s="818"/>
      <c r="C2" s="818"/>
      <c r="D2" s="818"/>
      <c r="E2" s="818"/>
      <c r="F2" s="818"/>
      <c r="G2" s="818"/>
      <c r="H2" s="818"/>
      <c r="J2" s="172"/>
    </row>
    <row r="4" spans="1:10" x14ac:dyDescent="0.2">
      <c r="A4" s="178" t="s">
        <v>215</v>
      </c>
      <c r="B4" s="178"/>
      <c r="C4" s="178"/>
      <c r="D4" s="178"/>
      <c r="E4" s="178"/>
      <c r="F4" s="178"/>
      <c r="G4" s="178"/>
      <c r="H4" s="178"/>
    </row>
    <row r="6" spans="1:10" x14ac:dyDescent="0.2">
      <c r="B6" s="172" t="s">
        <v>139</v>
      </c>
    </row>
    <row r="7" spans="1:10" x14ac:dyDescent="0.2">
      <c r="A7" s="819" t="s">
        <v>0</v>
      </c>
      <c r="B7" s="799" t="s">
        <v>140</v>
      </c>
      <c r="C7" s="799" t="s">
        <v>385</v>
      </c>
      <c r="D7" s="799" t="s">
        <v>141</v>
      </c>
      <c r="E7" s="799" t="s">
        <v>2</v>
      </c>
      <c r="F7" s="799" t="s">
        <v>3</v>
      </c>
      <c r="G7" s="799"/>
      <c r="H7" s="799"/>
      <c r="I7" s="799" t="s">
        <v>142</v>
      </c>
    </row>
    <row r="8" spans="1:10" ht="63.75" customHeight="1" thickBot="1" x14ac:dyDescent="0.25">
      <c r="A8" s="820"/>
      <c r="B8" s="800"/>
      <c r="C8" s="800"/>
      <c r="D8" s="800"/>
      <c r="E8" s="800"/>
      <c r="F8" s="179" t="s">
        <v>4</v>
      </c>
      <c r="G8" s="179" t="s">
        <v>5</v>
      </c>
      <c r="H8" s="179" t="s">
        <v>6</v>
      </c>
      <c r="I8" s="800"/>
    </row>
    <row r="9" spans="1:10" ht="55.5" customHeight="1" x14ac:dyDescent="0.2">
      <c r="A9" s="807">
        <v>1</v>
      </c>
      <c r="B9" s="805" t="s">
        <v>384</v>
      </c>
      <c r="C9" s="591" t="s">
        <v>366</v>
      </c>
      <c r="D9" s="369">
        <v>28875</v>
      </c>
      <c r="E9" s="369">
        <v>28875</v>
      </c>
      <c r="F9" s="174"/>
      <c r="G9" s="174"/>
      <c r="H9" s="174"/>
      <c r="I9" s="802" t="s">
        <v>386</v>
      </c>
    </row>
    <row r="10" spans="1:10" ht="54" customHeight="1" x14ac:dyDescent="0.2">
      <c r="A10" s="808"/>
      <c r="B10" s="801"/>
      <c r="C10" s="584" t="s">
        <v>367</v>
      </c>
      <c r="D10" s="358">
        <v>12500</v>
      </c>
      <c r="E10" s="358">
        <v>12500</v>
      </c>
      <c r="F10" s="173"/>
      <c r="G10" s="173"/>
      <c r="H10" s="173"/>
      <c r="I10" s="803"/>
    </row>
    <row r="11" spans="1:10" ht="51.75" customHeight="1" x14ac:dyDescent="0.2">
      <c r="A11" s="808"/>
      <c r="B11" s="801"/>
      <c r="C11" s="584" t="s">
        <v>368</v>
      </c>
      <c r="D11" s="358">
        <v>10000</v>
      </c>
      <c r="E11" s="358">
        <v>10000</v>
      </c>
      <c r="F11" s="173"/>
      <c r="G11" s="173"/>
      <c r="H11" s="173"/>
      <c r="I11" s="803"/>
    </row>
    <row r="12" spans="1:10" ht="82.5" customHeight="1" x14ac:dyDescent="0.2">
      <c r="A12" s="808"/>
      <c r="B12" s="801"/>
      <c r="C12" s="584" t="s">
        <v>369</v>
      </c>
      <c r="D12" s="358">
        <f>3500+1500+1500+4600</f>
        <v>11100</v>
      </c>
      <c r="E12" s="358">
        <f>3500+1500+1500+4600</f>
        <v>11100</v>
      </c>
      <c r="F12" s="173"/>
      <c r="G12" s="173"/>
      <c r="H12" s="173"/>
      <c r="I12" s="803"/>
    </row>
    <row r="13" spans="1:10" ht="246.75" customHeight="1" x14ac:dyDescent="0.2">
      <c r="A13" s="808"/>
      <c r="B13" s="801"/>
      <c r="C13" s="584" t="s">
        <v>370</v>
      </c>
      <c r="D13" s="358">
        <f>6700+5100+3100+1800+10300</f>
        <v>27000</v>
      </c>
      <c r="E13" s="358">
        <f>6700+5100+3100+1800+10300</f>
        <v>27000</v>
      </c>
      <c r="F13" s="173"/>
      <c r="G13" s="173"/>
      <c r="H13" s="173"/>
      <c r="I13" s="803"/>
    </row>
    <row r="14" spans="1:10" ht="54.75" customHeight="1" x14ac:dyDescent="0.2">
      <c r="A14" s="808"/>
      <c r="B14" s="801"/>
      <c r="C14" s="584" t="s">
        <v>371</v>
      </c>
      <c r="D14" s="358">
        <v>127500</v>
      </c>
      <c r="E14" s="358">
        <v>127500</v>
      </c>
      <c r="F14" s="173"/>
      <c r="G14" s="173"/>
      <c r="H14" s="173"/>
      <c r="I14" s="803"/>
    </row>
    <row r="15" spans="1:10" ht="54.75" customHeight="1" x14ac:dyDescent="0.2">
      <c r="A15" s="808"/>
      <c r="B15" s="801"/>
      <c r="C15" s="585" t="s">
        <v>372</v>
      </c>
      <c r="D15" s="358">
        <v>1500</v>
      </c>
      <c r="E15" s="358">
        <v>1500</v>
      </c>
      <c r="F15" s="173"/>
      <c r="G15" s="173"/>
      <c r="H15" s="173"/>
      <c r="I15" s="803"/>
    </row>
    <row r="16" spans="1:10" ht="51" customHeight="1" x14ac:dyDescent="0.2">
      <c r="A16" s="808"/>
      <c r="B16" s="801"/>
      <c r="C16" s="585" t="s">
        <v>373</v>
      </c>
      <c r="D16" s="358">
        <f>21653.26+273</f>
        <v>21926.26</v>
      </c>
      <c r="E16" s="358">
        <f>21653.26+273</f>
        <v>21926.26</v>
      </c>
      <c r="F16" s="173"/>
      <c r="G16" s="173"/>
      <c r="H16" s="173"/>
      <c r="I16" s="803"/>
    </row>
    <row r="17" spans="1:9" ht="52.5" customHeight="1" x14ac:dyDescent="0.2">
      <c r="A17" s="808"/>
      <c r="B17" s="801"/>
      <c r="C17" s="584" t="s">
        <v>374</v>
      </c>
      <c r="D17" s="358">
        <v>800</v>
      </c>
      <c r="E17" s="358">
        <v>800</v>
      </c>
      <c r="F17" s="173"/>
      <c r="G17" s="173"/>
      <c r="H17" s="173"/>
      <c r="I17" s="803"/>
    </row>
    <row r="18" spans="1:9" ht="66" customHeight="1" x14ac:dyDescent="0.2">
      <c r="A18" s="808"/>
      <c r="B18" s="801"/>
      <c r="C18" s="584"/>
      <c r="D18" s="358"/>
      <c r="E18" s="358"/>
      <c r="F18" s="230" t="s">
        <v>375</v>
      </c>
      <c r="G18" s="586">
        <v>1</v>
      </c>
      <c r="H18" s="586">
        <v>53130</v>
      </c>
      <c r="I18" s="803"/>
    </row>
    <row r="19" spans="1:9" ht="27.75" customHeight="1" x14ac:dyDescent="0.2">
      <c r="A19" s="808"/>
      <c r="B19" s="801"/>
      <c r="C19" s="584" t="s">
        <v>376</v>
      </c>
      <c r="D19" s="358">
        <v>30</v>
      </c>
      <c r="E19" s="358">
        <v>30</v>
      </c>
      <c r="F19" s="173"/>
      <c r="G19" s="173"/>
      <c r="H19" s="173"/>
      <c r="I19" s="803"/>
    </row>
    <row r="20" spans="1:9" ht="30.75" customHeight="1" x14ac:dyDescent="0.2">
      <c r="A20" s="808"/>
      <c r="B20" s="801"/>
      <c r="C20" s="584" t="s">
        <v>377</v>
      </c>
      <c r="D20" s="358">
        <v>130</v>
      </c>
      <c r="E20" s="358">
        <v>130</v>
      </c>
      <c r="F20" s="173"/>
      <c r="G20" s="173"/>
      <c r="H20" s="173"/>
      <c r="I20" s="803"/>
    </row>
    <row r="21" spans="1:9" ht="28.5" customHeight="1" x14ac:dyDescent="0.2">
      <c r="A21" s="808"/>
      <c r="B21" s="801"/>
      <c r="C21" s="584" t="s">
        <v>378</v>
      </c>
      <c r="D21" s="358">
        <v>200</v>
      </c>
      <c r="E21" s="358">
        <v>200</v>
      </c>
      <c r="F21" s="173"/>
      <c r="G21" s="173"/>
      <c r="H21" s="173"/>
      <c r="I21" s="803"/>
    </row>
    <row r="22" spans="1:9" ht="42" customHeight="1" x14ac:dyDescent="0.2">
      <c r="A22" s="808"/>
      <c r="B22" s="801"/>
      <c r="C22" s="584" t="s">
        <v>379</v>
      </c>
      <c r="D22" s="358">
        <v>350</v>
      </c>
      <c r="E22" s="358">
        <v>350</v>
      </c>
      <c r="F22" s="173"/>
      <c r="G22" s="173"/>
      <c r="H22" s="173"/>
      <c r="I22" s="803"/>
    </row>
    <row r="23" spans="1:9" ht="39.75" customHeight="1" x14ac:dyDescent="0.2">
      <c r="A23" s="808"/>
      <c r="B23" s="801"/>
      <c r="C23" s="584" t="s">
        <v>380</v>
      </c>
      <c r="D23" s="358">
        <v>500</v>
      </c>
      <c r="E23" s="358">
        <v>500</v>
      </c>
      <c r="F23" s="173"/>
      <c r="G23" s="173"/>
      <c r="H23" s="173"/>
      <c r="I23" s="803"/>
    </row>
    <row r="24" spans="1:9" ht="39.75" customHeight="1" x14ac:dyDescent="0.2">
      <c r="A24" s="808"/>
      <c r="B24" s="801"/>
      <c r="C24" s="584" t="s">
        <v>381</v>
      </c>
      <c r="D24" s="358">
        <v>500</v>
      </c>
      <c r="E24" s="358">
        <v>500</v>
      </c>
      <c r="F24" s="173"/>
      <c r="G24" s="173"/>
      <c r="H24" s="173"/>
      <c r="I24" s="803"/>
    </row>
    <row r="25" spans="1:9" ht="27" customHeight="1" x14ac:dyDescent="0.2">
      <c r="A25" s="808"/>
      <c r="B25" s="801"/>
      <c r="C25" s="584" t="s">
        <v>382</v>
      </c>
      <c r="D25" s="358">
        <v>30</v>
      </c>
      <c r="E25" s="358">
        <v>30</v>
      </c>
      <c r="F25" s="173"/>
      <c r="G25" s="173"/>
      <c r="H25" s="173"/>
      <c r="I25" s="803"/>
    </row>
    <row r="26" spans="1:9" ht="28.5" customHeight="1" thickBot="1" x14ac:dyDescent="0.25">
      <c r="A26" s="809"/>
      <c r="B26" s="806"/>
      <c r="C26" s="592" t="s">
        <v>383</v>
      </c>
      <c r="D26" s="593">
        <v>250</v>
      </c>
      <c r="E26" s="593">
        <v>250</v>
      </c>
      <c r="F26" s="594"/>
      <c r="G26" s="594"/>
      <c r="H26" s="594"/>
      <c r="I26" s="804"/>
    </row>
    <row r="27" spans="1:9" ht="13.5" thickBot="1" x14ac:dyDescent="0.25">
      <c r="A27" s="587"/>
      <c r="B27" s="588" t="s">
        <v>93</v>
      </c>
      <c r="C27" s="589"/>
      <c r="D27" s="589">
        <f>SUM(D9:D26)</f>
        <v>243191.26</v>
      </c>
      <c r="E27" s="589">
        <f t="shared" ref="E27:I27" si="0">SUM(E9:E26)</f>
        <v>243191.26</v>
      </c>
      <c r="F27" s="589">
        <f t="shared" si="0"/>
        <v>0</v>
      </c>
      <c r="G27" s="589">
        <f t="shared" si="0"/>
        <v>1</v>
      </c>
      <c r="H27" s="589">
        <f t="shared" si="0"/>
        <v>53130</v>
      </c>
      <c r="I27" s="590">
        <f t="shared" si="0"/>
        <v>0</v>
      </c>
    </row>
    <row r="28" spans="1:9" x14ac:dyDescent="0.2">
      <c r="A28" s="183"/>
      <c r="B28" s="183"/>
      <c r="C28" s="183"/>
      <c r="D28" s="184"/>
      <c r="E28" s="184"/>
      <c r="F28" s="183"/>
      <c r="G28" s="184"/>
      <c r="H28" s="184"/>
      <c r="I28" s="183"/>
    </row>
    <row r="29" spans="1:9" x14ac:dyDescent="0.2">
      <c r="B29" s="172" t="s">
        <v>143</v>
      </c>
    </row>
    <row r="30" spans="1:9" x14ac:dyDescent="0.2">
      <c r="A30" s="799" t="s">
        <v>0</v>
      </c>
      <c r="B30" s="799" t="s">
        <v>140</v>
      </c>
      <c r="C30" s="799" t="s">
        <v>1</v>
      </c>
      <c r="D30" s="799" t="s">
        <v>144</v>
      </c>
      <c r="E30" s="799" t="s">
        <v>2</v>
      </c>
      <c r="F30" s="799" t="s">
        <v>3</v>
      </c>
      <c r="G30" s="799"/>
      <c r="H30" s="799"/>
      <c r="I30" s="799" t="s">
        <v>145</v>
      </c>
    </row>
    <row r="31" spans="1:9" ht="44.25" customHeight="1" thickBot="1" x14ac:dyDescent="0.25">
      <c r="A31" s="800"/>
      <c r="B31" s="800"/>
      <c r="C31" s="800"/>
      <c r="D31" s="800"/>
      <c r="E31" s="800"/>
      <c r="F31" s="179" t="s">
        <v>4</v>
      </c>
      <c r="G31" s="179" t="s">
        <v>5</v>
      </c>
      <c r="H31" s="179" t="s">
        <v>6</v>
      </c>
      <c r="I31" s="800"/>
    </row>
    <row r="32" spans="1:9" x14ac:dyDescent="0.2">
      <c r="A32" s="810" t="s">
        <v>176</v>
      </c>
      <c r="B32" s="811"/>
      <c r="C32" s="811"/>
      <c r="D32" s="811"/>
      <c r="E32" s="811"/>
      <c r="F32" s="811"/>
      <c r="G32" s="811"/>
      <c r="H32" s="811"/>
      <c r="I32" s="812"/>
    </row>
    <row r="33" spans="1:10" ht="54.75" customHeight="1" x14ac:dyDescent="0.2">
      <c r="A33" s="814">
        <v>1</v>
      </c>
      <c r="B33" s="147" t="s">
        <v>180</v>
      </c>
      <c r="C33" s="147" t="s">
        <v>62</v>
      </c>
      <c r="D33" s="185">
        <v>36000</v>
      </c>
      <c r="E33" s="185"/>
      <c r="F33" s="147" t="s">
        <v>63</v>
      </c>
      <c r="G33" s="186">
        <v>1247.5899999999999</v>
      </c>
      <c r="H33" s="186">
        <v>5614.1</v>
      </c>
      <c r="I33" s="187" t="s">
        <v>64</v>
      </c>
    </row>
    <row r="34" spans="1:10" ht="66" customHeight="1" x14ac:dyDescent="0.2">
      <c r="A34" s="814"/>
      <c r="B34" s="147" t="s">
        <v>180</v>
      </c>
      <c r="C34" s="147" t="s">
        <v>65</v>
      </c>
      <c r="D34" s="185">
        <v>10000</v>
      </c>
      <c r="E34" s="185"/>
      <c r="F34" s="147" t="s">
        <v>63</v>
      </c>
      <c r="G34" s="186">
        <v>1645.95</v>
      </c>
      <c r="H34" s="186">
        <v>7900.7</v>
      </c>
      <c r="I34" s="187" t="s">
        <v>64</v>
      </c>
    </row>
    <row r="35" spans="1:10" ht="80.25" customHeight="1" x14ac:dyDescent="0.2">
      <c r="A35" s="814"/>
      <c r="B35" s="147" t="s">
        <v>180</v>
      </c>
      <c r="C35" s="147" t="s">
        <v>66</v>
      </c>
      <c r="D35" s="185">
        <v>532.79999999999995</v>
      </c>
      <c r="E35" s="185"/>
      <c r="F35" s="147" t="s">
        <v>63</v>
      </c>
      <c r="G35" s="186">
        <v>111</v>
      </c>
      <c r="H35" s="186">
        <v>532.79999999999995</v>
      </c>
      <c r="I35" s="187" t="s">
        <v>64</v>
      </c>
    </row>
    <row r="36" spans="1:10" ht="38.25" x14ac:dyDescent="0.2">
      <c r="A36" s="814"/>
      <c r="B36" s="147" t="s">
        <v>180</v>
      </c>
      <c r="C36" s="147" t="s">
        <v>67</v>
      </c>
      <c r="D36" s="185">
        <v>567.6</v>
      </c>
      <c r="E36" s="185"/>
      <c r="F36" s="147" t="s">
        <v>63</v>
      </c>
      <c r="G36" s="186">
        <v>132</v>
      </c>
      <c r="H36" s="186">
        <v>567.6</v>
      </c>
      <c r="I36" s="187" t="s">
        <v>64</v>
      </c>
    </row>
    <row r="37" spans="1:10" x14ac:dyDescent="0.2">
      <c r="A37" s="188"/>
      <c r="B37" s="149" t="s">
        <v>93</v>
      </c>
      <c r="C37" s="189"/>
      <c r="D37" s="194">
        <f>D36+D35+D34+D33</f>
        <v>47100.4</v>
      </c>
      <c r="E37" s="194">
        <f t="shared" ref="E37:H37" si="1">E36+E35+E34+E33</f>
        <v>0</v>
      </c>
      <c r="F37" s="194"/>
      <c r="G37" s="194"/>
      <c r="H37" s="194">
        <f t="shared" si="1"/>
        <v>14615.2</v>
      </c>
      <c r="I37" s="195"/>
    </row>
    <row r="38" spans="1:10" s="172" customFormat="1" ht="13.5" thickBot="1" x14ac:dyDescent="0.25">
      <c r="A38" s="190"/>
      <c r="B38" s="162" t="s">
        <v>159</v>
      </c>
      <c r="C38" s="181"/>
      <c r="D38" s="182">
        <f>D37</f>
        <v>47100.4</v>
      </c>
      <c r="E38" s="182">
        <f t="shared" ref="E38:H38" si="2">E37</f>
        <v>0</v>
      </c>
      <c r="F38" s="182">
        <f t="shared" si="2"/>
        <v>0</v>
      </c>
      <c r="G38" s="182">
        <f t="shared" si="2"/>
        <v>0</v>
      </c>
      <c r="H38" s="182">
        <f t="shared" si="2"/>
        <v>14615.2</v>
      </c>
      <c r="I38" s="191"/>
    </row>
    <row r="39" spans="1:10" x14ac:dyDescent="0.2">
      <c r="A39" s="183"/>
      <c r="C39" s="183"/>
      <c r="D39" s="184"/>
      <c r="E39" s="184"/>
      <c r="F39" s="183"/>
      <c r="G39" s="184"/>
      <c r="H39" s="184"/>
      <c r="I39" s="183"/>
    </row>
    <row r="40" spans="1:10" x14ac:dyDescent="0.2">
      <c r="B40" s="184" t="s">
        <v>146</v>
      </c>
    </row>
    <row r="41" spans="1:10" x14ac:dyDescent="0.2">
      <c r="A41" s="799" t="s">
        <v>0</v>
      </c>
      <c r="B41" s="799" t="s">
        <v>140</v>
      </c>
      <c r="C41" s="799" t="s">
        <v>385</v>
      </c>
      <c r="D41" s="799" t="s">
        <v>141</v>
      </c>
      <c r="E41" s="799" t="s">
        <v>2</v>
      </c>
      <c r="F41" s="799" t="s">
        <v>3</v>
      </c>
      <c r="G41" s="799"/>
      <c r="H41" s="799"/>
      <c r="I41" s="799" t="s">
        <v>145</v>
      </c>
      <c r="J41" s="799" t="s">
        <v>142</v>
      </c>
    </row>
    <row r="42" spans="1:10" ht="38.25" x14ac:dyDescent="0.2">
      <c r="A42" s="799"/>
      <c r="B42" s="799"/>
      <c r="C42" s="799"/>
      <c r="D42" s="799"/>
      <c r="E42" s="799"/>
      <c r="F42" s="283" t="s">
        <v>4</v>
      </c>
      <c r="G42" s="283" t="s">
        <v>5</v>
      </c>
      <c r="H42" s="283" t="s">
        <v>6</v>
      </c>
      <c r="I42" s="799"/>
      <c r="J42" s="799"/>
    </row>
    <row r="43" spans="1:10" ht="56.25" customHeight="1" x14ac:dyDescent="0.2">
      <c r="A43" s="801">
        <v>1</v>
      </c>
      <c r="B43" s="801" t="s">
        <v>384</v>
      </c>
      <c r="C43" s="584" t="s">
        <v>366</v>
      </c>
      <c r="D43" s="358">
        <v>28875</v>
      </c>
      <c r="E43" s="358">
        <v>28875</v>
      </c>
      <c r="F43" s="173"/>
      <c r="G43" s="173"/>
      <c r="H43" s="173"/>
      <c r="I43" s="283"/>
      <c r="J43" s="821" t="s">
        <v>386</v>
      </c>
    </row>
    <row r="44" spans="1:10" ht="27.75" customHeight="1" x14ac:dyDescent="0.2">
      <c r="A44" s="801"/>
      <c r="B44" s="801"/>
      <c r="C44" s="584" t="s">
        <v>367</v>
      </c>
      <c r="D44" s="358">
        <v>12500</v>
      </c>
      <c r="E44" s="358">
        <v>12500</v>
      </c>
      <c r="F44" s="173"/>
      <c r="G44" s="173"/>
      <c r="H44" s="173"/>
      <c r="I44" s="283"/>
      <c r="J44" s="822"/>
    </row>
    <row r="45" spans="1:10" ht="15" customHeight="1" x14ac:dyDescent="0.2">
      <c r="A45" s="801"/>
      <c r="B45" s="801"/>
      <c r="C45" s="584" t="s">
        <v>368</v>
      </c>
      <c r="D45" s="358">
        <v>10000</v>
      </c>
      <c r="E45" s="358">
        <v>10000</v>
      </c>
      <c r="F45" s="173"/>
      <c r="G45" s="173"/>
      <c r="H45" s="173"/>
      <c r="I45" s="283"/>
      <c r="J45" s="822"/>
    </row>
    <row r="46" spans="1:10" ht="79.5" customHeight="1" x14ac:dyDescent="0.2">
      <c r="A46" s="801"/>
      <c r="B46" s="801"/>
      <c r="C46" s="584" t="s">
        <v>369</v>
      </c>
      <c r="D46" s="358">
        <f>3500+1500+1500+4600</f>
        <v>11100</v>
      </c>
      <c r="E46" s="358">
        <f>3500+1500+1500+4600</f>
        <v>11100</v>
      </c>
      <c r="F46" s="173"/>
      <c r="G46" s="173"/>
      <c r="H46" s="173"/>
      <c r="I46" s="283"/>
      <c r="J46" s="822"/>
    </row>
    <row r="47" spans="1:10" ht="242.25" x14ac:dyDescent="0.2">
      <c r="A47" s="801"/>
      <c r="B47" s="801"/>
      <c r="C47" s="584" t="s">
        <v>370</v>
      </c>
      <c r="D47" s="358">
        <f>6700+5100+3100+1800+10300</f>
        <v>27000</v>
      </c>
      <c r="E47" s="358">
        <f>6700+5100+3100+1800+10300</f>
        <v>27000</v>
      </c>
      <c r="F47" s="173"/>
      <c r="G47" s="173"/>
      <c r="H47" s="173"/>
      <c r="I47" s="283"/>
      <c r="J47" s="822"/>
    </row>
    <row r="48" spans="1:10" ht="51" x14ac:dyDescent="0.2">
      <c r="A48" s="801"/>
      <c r="B48" s="801"/>
      <c r="C48" s="584" t="s">
        <v>371</v>
      </c>
      <c r="D48" s="358">
        <v>127500</v>
      </c>
      <c r="E48" s="358">
        <v>127500</v>
      </c>
      <c r="F48" s="173"/>
      <c r="G48" s="173"/>
      <c r="H48" s="173"/>
      <c r="I48" s="283"/>
      <c r="J48" s="822"/>
    </row>
    <row r="49" spans="1:10" ht="25.5" x14ac:dyDescent="0.2">
      <c r="A49" s="801"/>
      <c r="B49" s="801"/>
      <c r="C49" s="585" t="s">
        <v>372</v>
      </c>
      <c r="D49" s="358">
        <v>1500</v>
      </c>
      <c r="E49" s="358">
        <v>1500</v>
      </c>
      <c r="F49" s="173"/>
      <c r="G49" s="173"/>
      <c r="H49" s="173"/>
      <c r="I49" s="283"/>
      <c r="J49" s="822"/>
    </row>
    <row r="50" spans="1:10" ht="63.75" x14ac:dyDescent="0.2">
      <c r="A50" s="801"/>
      <c r="B50" s="801"/>
      <c r="C50" s="585" t="s">
        <v>373</v>
      </c>
      <c r="D50" s="358">
        <f>21653.26+273</f>
        <v>21926.26</v>
      </c>
      <c r="E50" s="358">
        <f>21653.26+273</f>
        <v>21926.26</v>
      </c>
      <c r="F50" s="173"/>
      <c r="G50" s="173"/>
      <c r="H50" s="173"/>
      <c r="I50" s="283"/>
      <c r="J50" s="822"/>
    </row>
    <row r="51" spans="1:10" ht="51" x14ac:dyDescent="0.2">
      <c r="A51" s="801"/>
      <c r="B51" s="801"/>
      <c r="C51" s="584" t="s">
        <v>374</v>
      </c>
      <c r="D51" s="358">
        <v>800</v>
      </c>
      <c r="E51" s="358">
        <v>800</v>
      </c>
      <c r="F51" s="173"/>
      <c r="G51" s="173"/>
      <c r="H51" s="173"/>
      <c r="I51" s="283"/>
      <c r="J51" s="822"/>
    </row>
    <row r="52" spans="1:10" ht="102" x14ac:dyDescent="0.2">
      <c r="A52" s="801"/>
      <c r="B52" s="801"/>
      <c r="C52" s="584"/>
      <c r="D52" s="358"/>
      <c r="E52" s="358"/>
      <c r="F52" s="230" t="s">
        <v>375</v>
      </c>
      <c r="G52" s="586">
        <v>1</v>
      </c>
      <c r="H52" s="586">
        <v>53130</v>
      </c>
      <c r="I52" s="283"/>
      <c r="J52" s="822"/>
    </row>
    <row r="53" spans="1:10" ht="25.5" x14ac:dyDescent="0.2">
      <c r="A53" s="801"/>
      <c r="B53" s="801"/>
      <c r="C53" s="584" t="s">
        <v>376</v>
      </c>
      <c r="D53" s="358">
        <v>30</v>
      </c>
      <c r="E53" s="358">
        <v>30</v>
      </c>
      <c r="F53" s="173"/>
      <c r="G53" s="173"/>
      <c r="H53" s="173"/>
      <c r="I53" s="283"/>
      <c r="J53" s="822"/>
    </row>
    <row r="54" spans="1:10" ht="25.5" x14ac:dyDescent="0.2">
      <c r="A54" s="801"/>
      <c r="B54" s="801"/>
      <c r="C54" s="584" t="s">
        <v>377</v>
      </c>
      <c r="D54" s="358">
        <v>130</v>
      </c>
      <c r="E54" s="358">
        <v>130</v>
      </c>
      <c r="F54" s="173"/>
      <c r="G54" s="173"/>
      <c r="H54" s="173"/>
      <c r="I54" s="283"/>
      <c r="J54" s="822"/>
    </row>
    <row r="55" spans="1:10" ht="30" customHeight="1" x14ac:dyDescent="0.2">
      <c r="A55" s="801"/>
      <c r="B55" s="801"/>
      <c r="C55" s="584" t="s">
        <v>378</v>
      </c>
      <c r="D55" s="358">
        <v>200</v>
      </c>
      <c r="E55" s="358">
        <v>200</v>
      </c>
      <c r="F55" s="173"/>
      <c r="G55" s="173"/>
      <c r="H55" s="173"/>
      <c r="I55" s="283"/>
      <c r="J55" s="822"/>
    </row>
    <row r="56" spans="1:10" ht="38.25" x14ac:dyDescent="0.2">
      <c r="A56" s="801"/>
      <c r="B56" s="801"/>
      <c r="C56" s="584" t="s">
        <v>379</v>
      </c>
      <c r="D56" s="358">
        <v>350</v>
      </c>
      <c r="E56" s="358">
        <v>350</v>
      </c>
      <c r="F56" s="173"/>
      <c r="G56" s="173"/>
      <c r="H56" s="173"/>
      <c r="I56" s="283"/>
      <c r="J56" s="822"/>
    </row>
    <row r="57" spans="1:10" ht="38.25" x14ac:dyDescent="0.2">
      <c r="A57" s="801"/>
      <c r="B57" s="801"/>
      <c r="C57" s="584" t="s">
        <v>380</v>
      </c>
      <c r="D57" s="358">
        <v>500</v>
      </c>
      <c r="E57" s="358">
        <v>500</v>
      </c>
      <c r="F57" s="173"/>
      <c r="G57" s="173"/>
      <c r="H57" s="173"/>
      <c r="I57" s="283"/>
      <c r="J57" s="822"/>
    </row>
    <row r="58" spans="1:10" ht="38.25" x14ac:dyDescent="0.2">
      <c r="A58" s="801"/>
      <c r="B58" s="801"/>
      <c r="C58" s="584" t="s">
        <v>381</v>
      </c>
      <c r="D58" s="358">
        <v>500</v>
      </c>
      <c r="E58" s="358">
        <v>500</v>
      </c>
      <c r="F58" s="173"/>
      <c r="G58" s="173"/>
      <c r="H58" s="173"/>
      <c r="I58" s="283"/>
      <c r="J58" s="822"/>
    </row>
    <row r="59" spans="1:10" ht="25.5" x14ac:dyDescent="0.2">
      <c r="A59" s="801"/>
      <c r="B59" s="801"/>
      <c r="C59" s="584" t="s">
        <v>382</v>
      </c>
      <c r="D59" s="358">
        <v>30</v>
      </c>
      <c r="E59" s="358">
        <v>30</v>
      </c>
      <c r="F59" s="173"/>
      <c r="G59" s="173"/>
      <c r="H59" s="173"/>
      <c r="I59" s="283"/>
      <c r="J59" s="822"/>
    </row>
    <row r="60" spans="1:10" ht="25.5" x14ac:dyDescent="0.2">
      <c r="A60" s="801"/>
      <c r="B60" s="801"/>
      <c r="C60" s="584" t="s">
        <v>383</v>
      </c>
      <c r="D60" s="358">
        <v>250</v>
      </c>
      <c r="E60" s="358">
        <v>250</v>
      </c>
      <c r="F60" s="173"/>
      <c r="G60" s="173"/>
      <c r="H60" s="173"/>
      <c r="I60" s="283"/>
      <c r="J60" s="823"/>
    </row>
    <row r="61" spans="1:10" ht="13.5" thickBot="1" x14ac:dyDescent="0.25">
      <c r="A61" s="587"/>
      <c r="B61" s="588" t="s">
        <v>93</v>
      </c>
      <c r="C61" s="589"/>
      <c r="D61" s="589">
        <f>SUM(D43:D60)</f>
        <v>243191.26</v>
      </c>
      <c r="E61" s="589">
        <f t="shared" ref="E61" si="3">SUM(E43:E60)</f>
        <v>243191.26</v>
      </c>
      <c r="F61" s="589">
        <f t="shared" ref="F61" si="4">SUM(F43:F60)</f>
        <v>0</v>
      </c>
      <c r="G61" s="589">
        <f t="shared" ref="G61" si="5">SUM(G43:G60)</f>
        <v>1</v>
      </c>
      <c r="H61" s="589">
        <f t="shared" ref="H61" si="6">SUM(H43:H60)</f>
        <v>53130</v>
      </c>
      <c r="I61" s="590">
        <f t="shared" ref="I61" si="7">SUM(I43:I60)</f>
        <v>0</v>
      </c>
    </row>
    <row r="62" spans="1:10" ht="53.25" customHeight="1" x14ac:dyDescent="0.2">
      <c r="A62" s="813">
        <v>2</v>
      </c>
      <c r="B62" s="805" t="s">
        <v>180</v>
      </c>
      <c r="C62" s="161" t="s">
        <v>62</v>
      </c>
      <c r="D62" s="192">
        <v>-36000</v>
      </c>
      <c r="E62" s="192"/>
      <c r="F62" s="161" t="s">
        <v>63</v>
      </c>
      <c r="G62" s="193">
        <v>1247.5899999999999</v>
      </c>
      <c r="H62" s="193">
        <v>-5614.1</v>
      </c>
      <c r="I62" s="161" t="s">
        <v>64</v>
      </c>
      <c r="J62" s="815" t="s">
        <v>176</v>
      </c>
    </row>
    <row r="63" spans="1:10" ht="63.75" customHeight="1" x14ac:dyDescent="0.2">
      <c r="A63" s="814"/>
      <c r="B63" s="801"/>
      <c r="C63" s="147" t="s">
        <v>65</v>
      </c>
      <c r="D63" s="185">
        <v>-10000</v>
      </c>
      <c r="E63" s="185"/>
      <c r="F63" s="147" t="s">
        <v>63</v>
      </c>
      <c r="G63" s="186">
        <v>1645.95</v>
      </c>
      <c r="H63" s="186">
        <v>-7900.7</v>
      </c>
      <c r="I63" s="147" t="s">
        <v>64</v>
      </c>
      <c r="J63" s="816"/>
    </row>
    <row r="64" spans="1:10" ht="65.25" customHeight="1" x14ac:dyDescent="0.2">
      <c r="A64" s="814"/>
      <c r="B64" s="801"/>
      <c r="C64" s="147" t="s">
        <v>66</v>
      </c>
      <c r="D64" s="185">
        <v>-532.79999999999995</v>
      </c>
      <c r="E64" s="185"/>
      <c r="F64" s="147" t="s">
        <v>63</v>
      </c>
      <c r="G64" s="186">
        <v>111</v>
      </c>
      <c r="H64" s="186">
        <v>-532.79999999999995</v>
      </c>
      <c r="I64" s="147" t="s">
        <v>64</v>
      </c>
      <c r="J64" s="816"/>
    </row>
    <row r="65" spans="1:10" ht="74.25" customHeight="1" x14ac:dyDescent="0.2">
      <c r="A65" s="814"/>
      <c r="B65" s="801"/>
      <c r="C65" s="147" t="s">
        <v>67</v>
      </c>
      <c r="D65" s="185">
        <v>-567.6</v>
      </c>
      <c r="E65" s="185"/>
      <c r="F65" s="147" t="s">
        <v>63</v>
      </c>
      <c r="G65" s="186">
        <v>132</v>
      </c>
      <c r="H65" s="186">
        <v>-567.6</v>
      </c>
      <c r="I65" s="147" t="s">
        <v>64</v>
      </c>
      <c r="J65" s="816"/>
    </row>
    <row r="66" spans="1:10" x14ac:dyDescent="0.2">
      <c r="A66" s="251"/>
      <c r="B66" s="149" t="s">
        <v>93</v>
      </c>
      <c r="C66" s="173"/>
      <c r="D66" s="194">
        <f>SUM(D62:D65)</f>
        <v>-47100.4</v>
      </c>
      <c r="E66" s="194">
        <f t="shared" ref="E66:H66" si="8">SUM(E62:E65)</f>
        <v>0</v>
      </c>
      <c r="F66" s="194">
        <f t="shared" si="8"/>
        <v>0</v>
      </c>
      <c r="G66" s="194">
        <f t="shared" si="8"/>
        <v>3136.54</v>
      </c>
      <c r="H66" s="194">
        <f t="shared" si="8"/>
        <v>-14615.199999999999</v>
      </c>
      <c r="I66" s="173"/>
      <c r="J66" s="252"/>
    </row>
    <row r="67" spans="1:10" s="172" customFormat="1" ht="13.5" thickBot="1" x14ac:dyDescent="0.25">
      <c r="A67" s="190"/>
      <c r="B67" s="162" t="s">
        <v>159</v>
      </c>
      <c r="C67" s="181"/>
      <c r="D67" s="182">
        <f>D66+D61</f>
        <v>196090.86000000002</v>
      </c>
      <c r="E67" s="182">
        <f t="shared" ref="E67:F67" si="9">E66+E61</f>
        <v>243191.26</v>
      </c>
      <c r="F67" s="182">
        <f t="shared" si="9"/>
        <v>0</v>
      </c>
      <c r="G67" s="182">
        <f>G66+G61</f>
        <v>3137.54</v>
      </c>
      <c r="H67" s="182">
        <f>H66+H61</f>
        <v>38514.800000000003</v>
      </c>
      <c r="I67" s="181"/>
      <c r="J67" s="191"/>
    </row>
    <row r="68" spans="1:10" x14ac:dyDescent="0.2">
      <c r="B68" s="172" t="s">
        <v>148</v>
      </c>
    </row>
    <row r="71" spans="1:10" x14ac:dyDescent="0.2">
      <c r="D71" s="595"/>
    </row>
  </sheetData>
  <mergeCells count="35">
    <mergeCell ref="A62:A65"/>
    <mergeCell ref="B62:B65"/>
    <mergeCell ref="J62:J65"/>
    <mergeCell ref="E1:H1"/>
    <mergeCell ref="A2:H2"/>
    <mergeCell ref="A7:A8"/>
    <mergeCell ref="B7:B8"/>
    <mergeCell ref="C7:C8"/>
    <mergeCell ref="D7:D8"/>
    <mergeCell ref="E7:E8"/>
    <mergeCell ref="F7:H7"/>
    <mergeCell ref="F41:H41"/>
    <mergeCell ref="A33:A36"/>
    <mergeCell ref="I7:I8"/>
    <mergeCell ref="A30:A31"/>
    <mergeCell ref="J43:J60"/>
    <mergeCell ref="J41:J42"/>
    <mergeCell ref="A32:I32"/>
    <mergeCell ref="A41:A42"/>
    <mergeCell ref="B41:B42"/>
    <mergeCell ref="C41:C42"/>
    <mergeCell ref="D41:D42"/>
    <mergeCell ref="E41:E42"/>
    <mergeCell ref="B30:B31"/>
    <mergeCell ref="B43:B60"/>
    <mergeCell ref="A43:A60"/>
    <mergeCell ref="I9:I26"/>
    <mergeCell ref="I41:I42"/>
    <mergeCell ref="C30:C31"/>
    <mergeCell ref="D30:D31"/>
    <mergeCell ref="E30:E31"/>
    <mergeCell ref="B9:B26"/>
    <mergeCell ref="F30:H30"/>
    <mergeCell ref="I30:I31"/>
    <mergeCell ref="A9:A26"/>
  </mergeCells>
  <pageMargins left="0.70866141732283472" right="0.70866141732283472" top="0.47" bottom="0.43307086614173229" header="0.31496062992125984" footer="0.31496062992125984"/>
  <pageSetup paperSize="9" scale="60" orientation="landscape" r:id="rId1"/>
  <rowBreaks count="3" manualBreakCount="3">
    <brk id="17" max="9" man="1"/>
    <brk id="39" max="9" man="1"/>
    <brk id="52" max="9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view="pageBreakPreview" topLeftCell="A123" zoomScale="70" zoomScaleNormal="100" zoomScaleSheetLayoutView="70" workbookViewId="0">
      <selection activeCell="I86" sqref="I86"/>
    </sheetView>
  </sheetViews>
  <sheetFormatPr defaultRowHeight="12" x14ac:dyDescent="0.2"/>
  <cols>
    <col min="1" max="1" width="5.42578125" style="145" customWidth="1"/>
    <col min="2" max="2" width="17.42578125" style="145" customWidth="1"/>
    <col min="3" max="3" width="30.140625" style="145" customWidth="1"/>
    <col min="4" max="4" width="21.28515625" style="145" customWidth="1"/>
    <col min="5" max="5" width="15.5703125" style="145" customWidth="1"/>
    <col min="6" max="6" width="26.42578125" style="145" customWidth="1"/>
    <col min="7" max="7" width="8.28515625" style="145" customWidth="1"/>
    <col min="8" max="8" width="13.5703125" style="145" customWidth="1"/>
    <col min="9" max="9" width="30.28515625" style="145" customWidth="1"/>
    <col min="10" max="10" width="26.28515625" style="145" customWidth="1"/>
    <col min="11" max="16384" width="9.140625" style="145"/>
  </cols>
  <sheetData>
    <row r="1" spans="1:10" x14ac:dyDescent="0.2">
      <c r="E1" s="733"/>
      <c r="F1" s="733"/>
      <c r="G1" s="733"/>
      <c r="H1" s="733"/>
    </row>
    <row r="2" spans="1:10" x14ac:dyDescent="0.2">
      <c r="A2" s="734" t="s">
        <v>138</v>
      </c>
      <c r="B2" s="734"/>
      <c r="C2" s="734"/>
      <c r="D2" s="734"/>
      <c r="E2" s="734"/>
      <c r="F2" s="734"/>
      <c r="G2" s="734"/>
      <c r="H2" s="734"/>
      <c r="J2" s="445"/>
    </row>
    <row r="4" spans="1:10" x14ac:dyDescent="0.2">
      <c r="A4" s="446" t="s">
        <v>337</v>
      </c>
      <c r="B4" s="446"/>
      <c r="C4" s="446"/>
      <c r="D4" s="446"/>
      <c r="E4" s="446"/>
      <c r="F4" s="446"/>
      <c r="G4" s="446"/>
      <c r="H4" s="446"/>
    </row>
    <row r="6" spans="1:10" ht="12.75" thickBot="1" x14ac:dyDescent="0.25">
      <c r="B6" s="445" t="s">
        <v>312</v>
      </c>
    </row>
    <row r="7" spans="1:10" x14ac:dyDescent="0.2">
      <c r="A7" s="832" t="s">
        <v>0</v>
      </c>
      <c r="B7" s="714" t="s">
        <v>140</v>
      </c>
      <c r="C7" s="714" t="s">
        <v>1</v>
      </c>
      <c r="D7" s="714" t="s">
        <v>141</v>
      </c>
      <c r="E7" s="714" t="s">
        <v>2</v>
      </c>
      <c r="F7" s="714" t="s">
        <v>259</v>
      </c>
      <c r="G7" s="714"/>
      <c r="H7" s="714"/>
      <c r="I7" s="746" t="s">
        <v>142</v>
      </c>
    </row>
    <row r="8" spans="1:10" ht="53.25" customHeight="1" thickBot="1" x14ac:dyDescent="0.25">
      <c r="A8" s="833"/>
      <c r="B8" s="834"/>
      <c r="C8" s="834"/>
      <c r="D8" s="834"/>
      <c r="E8" s="834"/>
      <c r="F8" s="422" t="s">
        <v>4</v>
      </c>
      <c r="G8" s="422" t="s">
        <v>5</v>
      </c>
      <c r="H8" s="422" t="s">
        <v>6</v>
      </c>
      <c r="I8" s="835"/>
    </row>
    <row r="9" spans="1:10" ht="57" customHeight="1" x14ac:dyDescent="0.2">
      <c r="A9" s="836">
        <v>1</v>
      </c>
      <c r="B9" s="837" t="s">
        <v>313</v>
      </c>
      <c r="C9" s="552" t="s">
        <v>336</v>
      </c>
      <c r="D9" s="557">
        <v>192437</v>
      </c>
      <c r="E9" s="557">
        <v>192437</v>
      </c>
      <c r="F9" s="552" t="s">
        <v>336</v>
      </c>
      <c r="G9" s="563">
        <v>1</v>
      </c>
      <c r="H9" s="557">
        <v>192437</v>
      </c>
      <c r="I9" s="830" t="s">
        <v>334</v>
      </c>
    </row>
    <row r="10" spans="1:10" ht="44.25" customHeight="1" x14ac:dyDescent="0.2">
      <c r="A10" s="836"/>
      <c r="B10" s="837"/>
      <c r="C10" s="553" t="s">
        <v>315</v>
      </c>
      <c r="D10" s="558">
        <v>1682661</v>
      </c>
      <c r="E10" s="559">
        <v>1682661</v>
      </c>
      <c r="F10" s="553" t="s">
        <v>338</v>
      </c>
      <c r="G10" s="564">
        <v>1</v>
      </c>
      <c r="H10" s="559">
        <v>1682661</v>
      </c>
      <c r="I10" s="830"/>
    </row>
    <row r="11" spans="1:10" ht="27.75" customHeight="1" x14ac:dyDescent="0.2">
      <c r="A11" s="836"/>
      <c r="B11" s="837"/>
      <c r="C11" s="553" t="s">
        <v>316</v>
      </c>
      <c r="D11" s="558">
        <v>991409</v>
      </c>
      <c r="E11" s="559">
        <v>991409</v>
      </c>
      <c r="F11" s="553" t="s">
        <v>316</v>
      </c>
      <c r="G11" s="564">
        <v>1</v>
      </c>
      <c r="H11" s="559">
        <v>991409</v>
      </c>
      <c r="I11" s="830"/>
    </row>
    <row r="12" spans="1:10" ht="36" x14ac:dyDescent="0.2">
      <c r="A12" s="836"/>
      <c r="B12" s="837"/>
      <c r="C12" s="553" t="s">
        <v>317</v>
      </c>
      <c r="D12" s="558">
        <v>49980</v>
      </c>
      <c r="E12" s="559">
        <v>49980</v>
      </c>
      <c r="F12" s="553" t="s">
        <v>317</v>
      </c>
      <c r="G12" s="564">
        <v>1</v>
      </c>
      <c r="H12" s="559">
        <v>49980</v>
      </c>
      <c r="I12" s="830"/>
    </row>
    <row r="13" spans="1:10" ht="55.5" customHeight="1" x14ac:dyDescent="0.2">
      <c r="A13" s="836"/>
      <c r="B13" s="837"/>
      <c r="C13" s="553" t="s">
        <v>318</v>
      </c>
      <c r="D13" s="558">
        <v>91091</v>
      </c>
      <c r="E13" s="559">
        <v>91091</v>
      </c>
      <c r="F13" s="553" t="s">
        <v>318</v>
      </c>
      <c r="G13" s="564">
        <v>1</v>
      </c>
      <c r="H13" s="559">
        <v>91091</v>
      </c>
      <c r="I13" s="830"/>
    </row>
    <row r="14" spans="1:10" ht="24.75" thickBot="1" x14ac:dyDescent="0.25">
      <c r="A14" s="836"/>
      <c r="B14" s="837"/>
      <c r="C14" s="554" t="s">
        <v>319</v>
      </c>
      <c r="D14" s="560">
        <v>550113</v>
      </c>
      <c r="E14" s="561">
        <v>550113</v>
      </c>
      <c r="F14" s="554" t="s">
        <v>319</v>
      </c>
      <c r="G14" s="565">
        <v>1</v>
      </c>
      <c r="H14" s="561">
        <v>550113</v>
      </c>
      <c r="I14" s="830"/>
    </row>
    <row r="15" spans="1:10" ht="12.75" thickBot="1" x14ac:dyDescent="0.25">
      <c r="A15" s="416"/>
      <c r="B15" s="415" t="s">
        <v>93</v>
      </c>
      <c r="C15" s="417"/>
      <c r="D15" s="562">
        <f>SUM(D9:D14)</f>
        <v>3557691</v>
      </c>
      <c r="E15" s="562">
        <f>SUM(E9:E14)</f>
        <v>3557691</v>
      </c>
      <c r="F15" s="417"/>
      <c r="G15" s="566">
        <f>SUM(G9:G14)</f>
        <v>6</v>
      </c>
      <c r="H15" s="562">
        <f>SUM(H9:H14)</f>
        <v>3557691</v>
      </c>
      <c r="I15" s="418"/>
    </row>
    <row r="16" spans="1:10" x14ac:dyDescent="0.2">
      <c r="A16" s="398"/>
      <c r="B16" s="398"/>
      <c r="C16" s="398"/>
      <c r="D16" s="499"/>
      <c r="E16" s="499"/>
      <c r="F16" s="398"/>
      <c r="G16" s="499"/>
      <c r="H16" s="499"/>
      <c r="I16" s="398"/>
    </row>
    <row r="17" spans="1:9" ht="12.75" thickBot="1" x14ac:dyDescent="0.25">
      <c r="B17" s="445" t="s">
        <v>320</v>
      </c>
    </row>
    <row r="18" spans="1:9" x14ac:dyDescent="0.2">
      <c r="A18" s="712" t="s">
        <v>0</v>
      </c>
      <c r="B18" s="714" t="s">
        <v>140</v>
      </c>
      <c r="C18" s="714" t="s">
        <v>1</v>
      </c>
      <c r="D18" s="714" t="s">
        <v>144</v>
      </c>
      <c r="E18" s="714" t="s">
        <v>2</v>
      </c>
      <c r="F18" s="714" t="s">
        <v>3</v>
      </c>
      <c r="G18" s="714"/>
      <c r="H18" s="714"/>
      <c r="I18" s="746" t="s">
        <v>145</v>
      </c>
    </row>
    <row r="19" spans="1:9" ht="55.5" customHeight="1" thickBot="1" x14ac:dyDescent="0.25">
      <c r="A19" s="751"/>
      <c r="B19" s="739"/>
      <c r="C19" s="739"/>
      <c r="D19" s="739"/>
      <c r="E19" s="739"/>
      <c r="F19" s="380" t="s">
        <v>4</v>
      </c>
      <c r="G19" s="380" t="s">
        <v>5</v>
      </c>
      <c r="H19" s="380" t="s">
        <v>6</v>
      </c>
      <c r="I19" s="747"/>
    </row>
    <row r="20" spans="1:9" ht="12.75" thickBot="1" x14ac:dyDescent="0.25">
      <c r="A20" s="838" t="s">
        <v>334</v>
      </c>
      <c r="B20" s="839"/>
      <c r="C20" s="839"/>
      <c r="D20" s="839"/>
      <c r="E20" s="839"/>
      <c r="F20" s="839"/>
      <c r="G20" s="839"/>
      <c r="H20" s="839"/>
      <c r="I20" s="840"/>
    </row>
    <row r="21" spans="1:9" ht="28.5" customHeight="1" x14ac:dyDescent="0.2">
      <c r="A21" s="846">
        <v>1</v>
      </c>
      <c r="B21" s="843" t="s">
        <v>321</v>
      </c>
      <c r="C21" s="663" t="s">
        <v>322</v>
      </c>
      <c r="D21" s="635"/>
      <c r="E21" s="636"/>
      <c r="F21" s="663"/>
      <c r="G21" s="637">
        <v>1</v>
      </c>
      <c r="H21" s="638"/>
      <c r="I21" s="639"/>
    </row>
    <row r="22" spans="1:9" ht="59.25" customHeight="1" x14ac:dyDescent="0.2">
      <c r="A22" s="836"/>
      <c r="B22" s="844"/>
      <c r="C22" s="664" t="s">
        <v>323</v>
      </c>
      <c r="D22" s="640">
        <v>1923519.0000000002</v>
      </c>
      <c r="E22" s="555">
        <v>-8838.6</v>
      </c>
      <c r="F22" s="664" t="s">
        <v>323</v>
      </c>
      <c r="G22" s="524">
        <v>1</v>
      </c>
      <c r="H22" s="641">
        <v>1831548.4809999999</v>
      </c>
      <c r="I22" s="662" t="s">
        <v>339</v>
      </c>
    </row>
    <row r="23" spans="1:9" ht="42" customHeight="1" x14ac:dyDescent="0.2">
      <c r="A23" s="836"/>
      <c r="B23" s="844"/>
      <c r="C23" s="664" t="s">
        <v>325</v>
      </c>
      <c r="D23" s="640">
        <v>836715</v>
      </c>
      <c r="E23" s="555">
        <v>189732.7</v>
      </c>
      <c r="F23" s="664" t="s">
        <v>325</v>
      </c>
      <c r="G23" s="524">
        <v>1</v>
      </c>
      <c r="H23" s="641">
        <v>991408.51</v>
      </c>
      <c r="I23" s="662" t="s">
        <v>340</v>
      </c>
    </row>
    <row r="24" spans="1:9" ht="55.5" customHeight="1" x14ac:dyDescent="0.2">
      <c r="A24" s="836"/>
      <c r="B24" s="844"/>
      <c r="C24" s="664" t="s">
        <v>327</v>
      </c>
      <c r="D24" s="640">
        <v>60852</v>
      </c>
      <c r="E24" s="555">
        <v>-197.6</v>
      </c>
      <c r="F24" s="664" t="s">
        <v>327</v>
      </c>
      <c r="G24" s="524">
        <v>1</v>
      </c>
      <c r="H24" s="641">
        <v>49980.296999999999</v>
      </c>
      <c r="I24" s="662" t="s">
        <v>328</v>
      </c>
    </row>
    <row r="25" spans="1:9" ht="36" x14ac:dyDescent="0.2">
      <c r="A25" s="836"/>
      <c r="B25" s="844"/>
      <c r="C25" s="664" t="s">
        <v>329</v>
      </c>
      <c r="D25" s="640">
        <v>76065</v>
      </c>
      <c r="E25" s="555">
        <v>34630.300000000003</v>
      </c>
      <c r="F25" s="664" t="s">
        <v>329</v>
      </c>
      <c r="G25" s="524">
        <v>1</v>
      </c>
      <c r="H25" s="641">
        <v>91090.997000000003</v>
      </c>
      <c r="I25" s="662" t="s">
        <v>330</v>
      </c>
    </row>
    <row r="26" spans="1:9" ht="40.5" customHeight="1" x14ac:dyDescent="0.2">
      <c r="A26" s="836"/>
      <c r="B26" s="845"/>
      <c r="C26" s="665" t="s">
        <v>331</v>
      </c>
      <c r="D26" s="666">
        <v>555274.5</v>
      </c>
      <c r="E26" s="667">
        <v>301287.2</v>
      </c>
      <c r="F26" s="668" t="s">
        <v>331</v>
      </c>
      <c r="G26" s="669">
        <v>1</v>
      </c>
      <c r="H26" s="670">
        <v>550113.30900000001</v>
      </c>
      <c r="I26" s="671" t="s">
        <v>332</v>
      </c>
    </row>
    <row r="27" spans="1:9" ht="24" x14ac:dyDescent="0.2">
      <c r="A27" s="745">
        <v>1</v>
      </c>
      <c r="B27" s="841" t="s">
        <v>321</v>
      </c>
      <c r="C27" s="664" t="s">
        <v>399</v>
      </c>
      <c r="D27" s="629">
        <v>1286034</v>
      </c>
      <c r="E27" s="630">
        <v>1314877.680531</v>
      </c>
      <c r="F27" s="631"/>
      <c r="G27" s="631"/>
      <c r="H27" s="632"/>
      <c r="I27" s="402"/>
    </row>
    <row r="28" spans="1:9" ht="24" x14ac:dyDescent="0.2">
      <c r="A28" s="745"/>
      <c r="B28" s="841"/>
      <c r="C28" s="664" t="s">
        <v>400</v>
      </c>
      <c r="D28" s="629">
        <v>775863</v>
      </c>
      <c r="E28" s="630">
        <v>544720.57436219999</v>
      </c>
      <c r="F28" s="631"/>
      <c r="G28" s="631"/>
      <c r="H28" s="632"/>
      <c r="I28" s="402"/>
    </row>
    <row r="29" spans="1:9" ht="12.75" x14ac:dyDescent="0.2">
      <c r="A29" s="745"/>
      <c r="B29" s="841"/>
      <c r="C29" s="664" t="s">
        <v>401</v>
      </c>
      <c r="D29" s="629">
        <v>593307</v>
      </c>
      <c r="E29" s="630">
        <v>521033.21167739993</v>
      </c>
      <c r="F29" s="631"/>
      <c r="G29" s="631"/>
      <c r="H29" s="632"/>
      <c r="I29" s="402"/>
    </row>
    <row r="30" spans="1:9" ht="12.75" x14ac:dyDescent="0.2">
      <c r="A30" s="745"/>
      <c r="B30" s="841"/>
      <c r="C30" s="664" t="s">
        <v>402</v>
      </c>
      <c r="D30" s="629">
        <v>365112</v>
      </c>
      <c r="E30" s="630">
        <v>266844.18136769999</v>
      </c>
      <c r="F30" s="631"/>
      <c r="G30" s="631"/>
      <c r="H30" s="632"/>
      <c r="I30" s="402"/>
    </row>
    <row r="31" spans="1:9" ht="36" x14ac:dyDescent="0.2">
      <c r="A31" s="745"/>
      <c r="B31" s="841"/>
      <c r="C31" s="664" t="s">
        <v>403</v>
      </c>
      <c r="D31" s="629">
        <v>616409.4</v>
      </c>
      <c r="E31" s="630">
        <v>164374.55100959999</v>
      </c>
      <c r="F31" s="631"/>
      <c r="G31" s="631"/>
      <c r="H31" s="632"/>
      <c r="I31" s="402"/>
    </row>
    <row r="32" spans="1:9" ht="36" x14ac:dyDescent="0.2">
      <c r="A32" s="745"/>
      <c r="B32" s="841"/>
      <c r="C32" s="664" t="s">
        <v>404</v>
      </c>
      <c r="D32" s="629">
        <v>190162.5</v>
      </c>
      <c r="E32" s="630">
        <v>131621.70405959999</v>
      </c>
      <c r="F32" s="631"/>
      <c r="G32" s="631"/>
      <c r="H32" s="632"/>
      <c r="I32" s="402"/>
    </row>
    <row r="33" spans="1:9" ht="36" x14ac:dyDescent="0.2">
      <c r="A33" s="745"/>
      <c r="B33" s="841"/>
      <c r="C33" s="664" t="s">
        <v>405</v>
      </c>
      <c r="D33" s="629">
        <v>869181.6</v>
      </c>
      <c r="E33" s="630">
        <v>118559.6784516</v>
      </c>
      <c r="F33" s="631"/>
      <c r="G33" s="631"/>
      <c r="H33" s="632"/>
      <c r="I33" s="402"/>
    </row>
    <row r="34" spans="1:9" ht="24" x14ac:dyDescent="0.2">
      <c r="A34" s="745"/>
      <c r="B34" s="841"/>
      <c r="C34" s="664" t="s">
        <v>406</v>
      </c>
      <c r="D34" s="629">
        <v>988845</v>
      </c>
      <c r="E34" s="630">
        <v>65995.53094679999</v>
      </c>
      <c r="F34" s="631"/>
      <c r="G34" s="631"/>
      <c r="H34" s="632"/>
      <c r="I34" s="402"/>
    </row>
    <row r="35" spans="1:9" ht="36" x14ac:dyDescent="0.2">
      <c r="A35" s="745"/>
      <c r="B35" s="841"/>
      <c r="C35" s="664" t="s">
        <v>407</v>
      </c>
      <c r="D35" s="629">
        <v>432373.5</v>
      </c>
      <c r="E35" s="630">
        <v>21134.514241199999</v>
      </c>
      <c r="F35" s="631"/>
      <c r="G35" s="631"/>
      <c r="H35" s="632"/>
      <c r="I35" s="402"/>
    </row>
    <row r="36" spans="1:9" ht="36" x14ac:dyDescent="0.2">
      <c r="A36" s="745"/>
      <c r="B36" s="841"/>
      <c r="C36" s="664" t="s">
        <v>408</v>
      </c>
      <c r="D36" s="629">
        <v>310422</v>
      </c>
      <c r="E36" s="630">
        <v>10428.5783094</v>
      </c>
      <c r="F36" s="631"/>
      <c r="G36" s="631"/>
      <c r="H36" s="632"/>
      <c r="I36" s="402"/>
    </row>
    <row r="37" spans="1:9" ht="12.75" x14ac:dyDescent="0.2">
      <c r="A37" s="745"/>
      <c r="B37" s="841"/>
      <c r="C37" s="664" t="s">
        <v>409</v>
      </c>
      <c r="D37" s="629">
        <v>0</v>
      </c>
      <c r="E37" s="629">
        <v>-29.396963400000001</v>
      </c>
      <c r="F37" s="631"/>
      <c r="G37" s="631"/>
      <c r="H37" s="632"/>
      <c r="I37" s="402"/>
    </row>
    <row r="38" spans="1:9" ht="12.75" x14ac:dyDescent="0.2">
      <c r="A38" s="745"/>
      <c r="B38" s="841"/>
      <c r="C38" s="664" t="s">
        <v>410</v>
      </c>
      <c r="D38" s="629">
        <v>0</v>
      </c>
      <c r="E38" s="629">
        <v>-72.115465199999988</v>
      </c>
      <c r="F38" s="631"/>
      <c r="G38" s="631"/>
      <c r="H38" s="632"/>
      <c r="I38" s="402"/>
    </row>
    <row r="39" spans="1:9" ht="24" x14ac:dyDescent="0.2">
      <c r="A39" s="745"/>
      <c r="B39" s="841"/>
      <c r="C39" s="664" t="s">
        <v>411</v>
      </c>
      <c r="D39" s="629">
        <v>0</v>
      </c>
      <c r="E39" s="629">
        <v>-108.5501388</v>
      </c>
      <c r="F39" s="631"/>
      <c r="G39" s="631"/>
      <c r="H39" s="632"/>
      <c r="I39" s="402"/>
    </row>
    <row r="40" spans="1:9" ht="12.75" x14ac:dyDescent="0.2">
      <c r="A40" s="745"/>
      <c r="B40" s="841"/>
      <c r="C40" s="664" t="s">
        <v>412</v>
      </c>
      <c r="D40" s="629">
        <v>0</v>
      </c>
      <c r="E40" s="629">
        <v>-185.42836439999999</v>
      </c>
      <c r="F40" s="631"/>
      <c r="G40" s="631"/>
      <c r="H40" s="632"/>
      <c r="I40" s="402"/>
    </row>
    <row r="41" spans="1:9" ht="12.75" x14ac:dyDescent="0.2">
      <c r="A41" s="745"/>
      <c r="B41" s="841"/>
      <c r="C41" s="664" t="s">
        <v>413</v>
      </c>
      <c r="D41" s="629">
        <v>798228</v>
      </c>
      <c r="E41" s="629">
        <v>-662.52923999999996</v>
      </c>
      <c r="F41" s="631"/>
      <c r="G41" s="631"/>
      <c r="H41" s="632"/>
      <c r="I41" s="402"/>
    </row>
    <row r="42" spans="1:9" ht="12.75" x14ac:dyDescent="0.2">
      <c r="A42" s="745"/>
      <c r="B42" s="841"/>
      <c r="C42" s="664" t="s">
        <v>414</v>
      </c>
      <c r="D42" s="629">
        <v>0</v>
      </c>
      <c r="E42" s="629">
        <v>-5061.6590918999991</v>
      </c>
      <c r="F42" s="631"/>
      <c r="G42" s="631"/>
      <c r="H42" s="632"/>
      <c r="I42" s="402"/>
    </row>
    <row r="43" spans="1:9" ht="24" x14ac:dyDescent="0.2">
      <c r="A43" s="745"/>
      <c r="B43" s="841"/>
      <c r="C43" s="664" t="s">
        <v>415</v>
      </c>
      <c r="D43" s="629">
        <v>0</v>
      </c>
      <c r="E43" s="629">
        <v>-7512.7822460999996</v>
      </c>
      <c r="F43" s="631"/>
      <c r="G43" s="631"/>
      <c r="H43" s="632"/>
      <c r="I43" s="402"/>
    </row>
    <row r="44" spans="1:9" ht="24" x14ac:dyDescent="0.2">
      <c r="A44" s="745"/>
      <c r="B44" s="841"/>
      <c r="C44" s="664" t="s">
        <v>416</v>
      </c>
      <c r="D44" s="629">
        <v>121951.5</v>
      </c>
      <c r="E44" s="630">
        <v>119241.73101809999</v>
      </c>
      <c r="F44" s="631"/>
      <c r="G44" s="631"/>
      <c r="H44" s="632"/>
      <c r="I44" s="402"/>
    </row>
    <row r="45" spans="1:9" ht="12.75" x14ac:dyDescent="0.2">
      <c r="A45" s="745"/>
      <c r="B45" s="841"/>
      <c r="C45" s="664" t="s">
        <v>417</v>
      </c>
      <c r="D45" s="629">
        <v>716760</v>
      </c>
      <c r="E45" s="630">
        <v>1746267.6283797</v>
      </c>
      <c r="F45" s="631"/>
      <c r="G45" s="631"/>
      <c r="H45" s="632"/>
      <c r="I45" s="402"/>
    </row>
    <row r="46" spans="1:9" ht="12.75" x14ac:dyDescent="0.2">
      <c r="A46" s="745"/>
      <c r="B46" s="841"/>
      <c r="C46" s="664" t="s">
        <v>418</v>
      </c>
      <c r="D46" s="629">
        <v>1191955.3945200001</v>
      </c>
      <c r="E46" s="630">
        <v>801775.04363490001</v>
      </c>
      <c r="F46" s="631"/>
      <c r="G46" s="631"/>
      <c r="H46" s="632"/>
      <c r="I46" s="402"/>
    </row>
    <row r="47" spans="1:9" ht="36" x14ac:dyDescent="0.2">
      <c r="A47" s="745"/>
      <c r="B47" s="841"/>
      <c r="C47" s="664" t="s">
        <v>419</v>
      </c>
      <c r="D47" s="629">
        <v>0</v>
      </c>
      <c r="E47" s="630">
        <v>-7386.2608907999993</v>
      </c>
      <c r="F47" s="631"/>
      <c r="G47" s="631"/>
      <c r="H47" s="632"/>
      <c r="I47" s="402"/>
    </row>
    <row r="48" spans="1:9" ht="60" x14ac:dyDescent="0.2">
      <c r="A48" s="745"/>
      <c r="B48" s="841"/>
      <c r="C48" s="664" t="s">
        <v>420</v>
      </c>
      <c r="D48" s="629">
        <v>178714.38</v>
      </c>
      <c r="E48" s="630">
        <v>689588.14702470007</v>
      </c>
      <c r="F48" s="631"/>
      <c r="G48" s="631"/>
      <c r="H48" s="632"/>
      <c r="I48" s="402"/>
    </row>
    <row r="49" spans="1:9" ht="36" x14ac:dyDescent="0.2">
      <c r="A49" s="745"/>
      <c r="B49" s="841"/>
      <c r="C49" s="664" t="s">
        <v>421</v>
      </c>
      <c r="D49" s="629">
        <v>1034592.18</v>
      </c>
      <c r="E49" s="630">
        <v>314755.11196170002</v>
      </c>
      <c r="F49" s="631"/>
      <c r="G49" s="631"/>
      <c r="H49" s="632"/>
      <c r="I49" s="402"/>
    </row>
    <row r="50" spans="1:9" ht="60" x14ac:dyDescent="0.2">
      <c r="A50" s="745"/>
      <c r="B50" s="841"/>
      <c r="C50" s="664" t="s">
        <v>422</v>
      </c>
      <c r="D50" s="629">
        <v>217738.86</v>
      </c>
      <c r="E50" s="630">
        <v>244332.34245090003</v>
      </c>
      <c r="F50" s="664" t="s">
        <v>422</v>
      </c>
      <c r="G50" s="630">
        <v>1</v>
      </c>
      <c r="H50" s="630">
        <v>240428</v>
      </c>
      <c r="I50" s="662" t="s">
        <v>457</v>
      </c>
    </row>
    <row r="51" spans="1:9" ht="36" x14ac:dyDescent="0.2">
      <c r="A51" s="745"/>
      <c r="B51" s="841"/>
      <c r="C51" s="664" t="s">
        <v>423</v>
      </c>
      <c r="D51" s="629">
        <v>384036.36</v>
      </c>
      <c r="E51" s="630">
        <v>210226.27731089998</v>
      </c>
      <c r="F51" s="631"/>
      <c r="G51" s="631"/>
      <c r="H51" s="632"/>
      <c r="I51" s="402"/>
    </row>
    <row r="52" spans="1:9" ht="60" x14ac:dyDescent="0.2">
      <c r="A52" s="745"/>
      <c r="B52" s="841"/>
      <c r="C52" s="664" t="s">
        <v>424</v>
      </c>
      <c r="D52" s="629">
        <v>156097.92000000001</v>
      </c>
      <c r="E52" s="630">
        <v>168323.58669990001</v>
      </c>
      <c r="F52" s="664" t="s">
        <v>424</v>
      </c>
      <c r="G52" s="630">
        <v>1</v>
      </c>
      <c r="H52" s="630">
        <v>152475</v>
      </c>
      <c r="I52" s="662" t="s">
        <v>457</v>
      </c>
    </row>
    <row r="53" spans="1:9" ht="24" x14ac:dyDescent="0.2">
      <c r="A53" s="745"/>
      <c r="B53" s="841"/>
      <c r="C53" s="664" t="s">
        <v>425</v>
      </c>
      <c r="D53" s="629">
        <v>1022175.3</v>
      </c>
      <c r="E53" s="630">
        <v>146121.98574719997</v>
      </c>
      <c r="F53" s="631"/>
      <c r="G53" s="631"/>
      <c r="H53" s="632"/>
      <c r="I53" s="402"/>
    </row>
    <row r="54" spans="1:9" ht="24" x14ac:dyDescent="0.2">
      <c r="A54" s="745"/>
      <c r="B54" s="841"/>
      <c r="C54" s="664" t="s">
        <v>426</v>
      </c>
      <c r="D54" s="629">
        <v>0</v>
      </c>
      <c r="E54" s="630">
        <v>-1.2084284999999999</v>
      </c>
      <c r="F54" s="631"/>
      <c r="G54" s="631"/>
      <c r="H54" s="632"/>
      <c r="I54" s="402"/>
    </row>
    <row r="55" spans="1:9" ht="24" x14ac:dyDescent="0.2">
      <c r="A55" s="745"/>
      <c r="B55" s="841"/>
      <c r="C55" s="664" t="s">
        <v>427</v>
      </c>
      <c r="D55" s="629">
        <v>0</v>
      </c>
      <c r="E55" s="629">
        <v>-1713.0017226</v>
      </c>
      <c r="F55" s="631"/>
      <c r="G55" s="631"/>
      <c r="H55" s="632"/>
      <c r="I55" s="402"/>
    </row>
    <row r="56" spans="1:9" ht="24" x14ac:dyDescent="0.2">
      <c r="A56" s="745"/>
      <c r="B56" s="841"/>
      <c r="C56" s="664" t="s">
        <v>428</v>
      </c>
      <c r="D56" s="629">
        <v>0</v>
      </c>
      <c r="E56" s="630">
        <v>197958.5306916</v>
      </c>
      <c r="F56" s="631"/>
      <c r="G56" s="631"/>
      <c r="H56" s="632"/>
      <c r="I56" s="402"/>
    </row>
    <row r="57" spans="1:9" ht="36" x14ac:dyDescent="0.2">
      <c r="A57" s="745"/>
      <c r="B57" s="841"/>
      <c r="C57" s="664" t="s">
        <v>429</v>
      </c>
      <c r="D57" s="629">
        <v>0</v>
      </c>
      <c r="E57" s="630">
        <v>-213803.69130390001</v>
      </c>
      <c r="F57" s="631"/>
      <c r="G57" s="631"/>
      <c r="H57" s="632"/>
      <c r="I57" s="402"/>
    </row>
    <row r="58" spans="1:9" ht="24" x14ac:dyDescent="0.2">
      <c r="A58" s="745"/>
      <c r="B58" s="841"/>
      <c r="C58" s="664" t="s">
        <v>430</v>
      </c>
      <c r="D58" s="629">
        <v>571841.67000000004</v>
      </c>
      <c r="E58" s="630">
        <v>241384.16715570001</v>
      </c>
      <c r="F58" s="631"/>
      <c r="G58" s="631"/>
      <c r="H58" s="632"/>
      <c r="I58" s="402"/>
    </row>
    <row r="59" spans="1:9" ht="24" x14ac:dyDescent="0.2">
      <c r="A59" s="745"/>
      <c r="B59" s="841"/>
      <c r="C59" s="664" t="s">
        <v>431</v>
      </c>
      <c r="D59" s="629">
        <v>186253.2</v>
      </c>
      <c r="E59" s="630">
        <v>121983.406947</v>
      </c>
      <c r="F59" s="631"/>
      <c r="G59" s="631"/>
      <c r="H59" s="632"/>
      <c r="I59" s="402"/>
    </row>
    <row r="60" spans="1:9" ht="24" x14ac:dyDescent="0.2">
      <c r="A60" s="745"/>
      <c r="B60" s="841"/>
      <c r="C60" s="664" t="s">
        <v>432</v>
      </c>
      <c r="D60" s="629">
        <v>171175.56</v>
      </c>
      <c r="E60" s="630">
        <v>111481.2342333</v>
      </c>
      <c r="F60" s="631"/>
      <c r="G60" s="631"/>
      <c r="H60" s="632"/>
      <c r="I60" s="402"/>
    </row>
    <row r="61" spans="1:9" ht="24" x14ac:dyDescent="0.2">
      <c r="A61" s="745"/>
      <c r="B61" s="841"/>
      <c r="C61" s="664" t="s">
        <v>433</v>
      </c>
      <c r="D61" s="629">
        <v>0</v>
      </c>
      <c r="E61" s="629">
        <v>-1.0643039999999999</v>
      </c>
      <c r="F61" s="631"/>
      <c r="G61" s="631"/>
      <c r="H61" s="632"/>
      <c r="I61" s="402"/>
    </row>
    <row r="62" spans="1:9" ht="36" x14ac:dyDescent="0.2">
      <c r="A62" s="745"/>
      <c r="B62" s="841"/>
      <c r="C62" s="664" t="s">
        <v>434</v>
      </c>
      <c r="D62" s="629">
        <v>0</v>
      </c>
      <c r="E62" s="629">
        <v>-6.2638724999999997</v>
      </c>
      <c r="F62" s="631"/>
      <c r="G62" s="631"/>
      <c r="H62" s="632"/>
      <c r="I62" s="402"/>
    </row>
    <row r="63" spans="1:9" ht="24" x14ac:dyDescent="0.2">
      <c r="A63" s="745"/>
      <c r="B63" s="841"/>
      <c r="C63" s="664" t="s">
        <v>435</v>
      </c>
      <c r="D63" s="629">
        <v>0</v>
      </c>
      <c r="E63" s="629">
        <v>-6.7827206999999996</v>
      </c>
      <c r="F63" s="631"/>
      <c r="G63" s="631"/>
      <c r="H63" s="632"/>
      <c r="I63" s="402"/>
    </row>
    <row r="64" spans="1:9" ht="36" x14ac:dyDescent="0.2">
      <c r="A64" s="745"/>
      <c r="B64" s="841"/>
      <c r="C64" s="664" t="s">
        <v>436</v>
      </c>
      <c r="D64" s="629">
        <v>0</v>
      </c>
      <c r="E64" s="629">
        <v>-10.4767425</v>
      </c>
      <c r="F64" s="631"/>
      <c r="G64" s="631"/>
      <c r="H64" s="632"/>
      <c r="I64" s="402"/>
    </row>
    <row r="65" spans="1:10" ht="36" x14ac:dyDescent="0.2">
      <c r="A65" s="745"/>
      <c r="B65" s="841"/>
      <c r="C65" s="664" t="s">
        <v>437</v>
      </c>
      <c r="D65" s="629">
        <v>0</v>
      </c>
      <c r="E65" s="629">
        <v>-11.3614452</v>
      </c>
      <c r="F65" s="631"/>
      <c r="G65" s="631"/>
      <c r="H65" s="632"/>
      <c r="I65" s="402"/>
    </row>
    <row r="66" spans="1:10" ht="36" x14ac:dyDescent="0.2">
      <c r="A66" s="745"/>
      <c r="B66" s="841"/>
      <c r="C66" s="664" t="s">
        <v>438</v>
      </c>
      <c r="D66" s="629">
        <v>0</v>
      </c>
      <c r="E66" s="629">
        <v>-11.541046499999998</v>
      </c>
      <c r="F66" s="631"/>
      <c r="G66" s="631"/>
      <c r="H66" s="632"/>
      <c r="I66" s="402"/>
    </row>
    <row r="67" spans="1:10" ht="36" x14ac:dyDescent="0.2">
      <c r="A67" s="745"/>
      <c r="B67" s="841"/>
      <c r="C67" s="664" t="s">
        <v>439</v>
      </c>
      <c r="D67" s="629">
        <v>0</v>
      </c>
      <c r="E67" s="629">
        <v>-21.572111700000001</v>
      </c>
      <c r="F67" s="631"/>
      <c r="G67" s="631"/>
      <c r="H67" s="632"/>
      <c r="I67" s="402"/>
    </row>
    <row r="68" spans="1:10" ht="24" x14ac:dyDescent="0.2">
      <c r="A68" s="745"/>
      <c r="B68" s="841"/>
      <c r="C68" s="664" t="s">
        <v>440</v>
      </c>
      <c r="D68" s="629">
        <v>0</v>
      </c>
      <c r="E68" s="629">
        <v>-24.751719899999998</v>
      </c>
      <c r="F68" s="631"/>
      <c r="G68" s="631"/>
      <c r="H68" s="632"/>
      <c r="I68" s="402"/>
    </row>
    <row r="69" spans="1:10" ht="12.75" x14ac:dyDescent="0.2">
      <c r="A69" s="745"/>
      <c r="B69" s="841"/>
      <c r="C69" s="664" t="s">
        <v>441</v>
      </c>
      <c r="D69" s="629">
        <v>0</v>
      </c>
      <c r="E69" s="629">
        <v>-490.02108269999991</v>
      </c>
      <c r="F69" s="631"/>
      <c r="G69" s="631"/>
      <c r="H69" s="632"/>
      <c r="I69" s="402"/>
    </row>
    <row r="70" spans="1:10" ht="36" x14ac:dyDescent="0.2">
      <c r="A70" s="745"/>
      <c r="B70" s="841"/>
      <c r="C70" s="664" t="s">
        <v>442</v>
      </c>
      <c r="D70" s="629">
        <v>0</v>
      </c>
      <c r="E70" s="629">
        <v>-536.4092159999999</v>
      </c>
      <c r="F70" s="631"/>
      <c r="G70" s="631"/>
      <c r="H70" s="632"/>
      <c r="I70" s="402"/>
    </row>
    <row r="71" spans="1:10" ht="36" x14ac:dyDescent="0.2">
      <c r="A71" s="745"/>
      <c r="B71" s="841"/>
      <c r="C71" s="664" t="s">
        <v>443</v>
      </c>
      <c r="D71" s="629">
        <v>0</v>
      </c>
      <c r="E71" s="629">
        <v>-1366.6439415</v>
      </c>
      <c r="F71" s="631"/>
      <c r="G71" s="631"/>
      <c r="H71" s="632"/>
      <c r="I71" s="402"/>
    </row>
    <row r="72" spans="1:10" ht="24" x14ac:dyDescent="0.2">
      <c r="A72" s="745"/>
      <c r="B72" s="841"/>
      <c r="C72" s="664" t="s">
        <v>444</v>
      </c>
      <c r="D72" s="629">
        <v>0</v>
      </c>
      <c r="E72" s="629">
        <v>-1831.3345889999996</v>
      </c>
      <c r="F72" s="631"/>
      <c r="G72" s="631"/>
      <c r="H72" s="632"/>
      <c r="I72" s="402"/>
    </row>
    <row r="73" spans="1:10" ht="60" x14ac:dyDescent="0.2">
      <c r="A73" s="745"/>
      <c r="B73" s="841"/>
      <c r="C73" s="664" t="s">
        <v>445</v>
      </c>
      <c r="D73" s="629">
        <v>179379.57</v>
      </c>
      <c r="E73" s="630">
        <v>49128.529846799996</v>
      </c>
      <c r="F73" s="631"/>
      <c r="G73" s="631"/>
      <c r="H73" s="632"/>
      <c r="I73" s="402"/>
    </row>
    <row r="74" spans="1:10" ht="24" x14ac:dyDescent="0.2">
      <c r="A74" s="745"/>
      <c r="B74" s="841"/>
      <c r="C74" s="664" t="s">
        <v>446</v>
      </c>
      <c r="D74" s="629">
        <v>0</v>
      </c>
      <c r="E74" s="629">
        <v>-1308.0185294999999</v>
      </c>
      <c r="F74" s="631"/>
      <c r="G74" s="631"/>
      <c r="H74" s="632"/>
      <c r="I74" s="402"/>
    </row>
    <row r="75" spans="1:10" ht="36.75" thickBot="1" x14ac:dyDescent="0.25">
      <c r="A75" s="797"/>
      <c r="B75" s="842"/>
      <c r="C75" s="668" t="s">
        <v>447</v>
      </c>
      <c r="D75" s="633">
        <v>0</v>
      </c>
      <c r="E75" s="633">
        <v>-155.91831870000001</v>
      </c>
      <c r="F75" s="404"/>
      <c r="G75" s="404"/>
      <c r="H75" s="634"/>
      <c r="I75" s="426"/>
    </row>
    <row r="76" spans="1:10" ht="12.75" thickBot="1" x14ac:dyDescent="0.25">
      <c r="A76" s="672"/>
      <c r="B76" s="415" t="s">
        <v>93</v>
      </c>
      <c r="C76" s="673"/>
      <c r="D76" s="674">
        <f>SUM(D21:D75)</f>
        <v>16811035.39452</v>
      </c>
      <c r="E76" s="674">
        <f>SUM(E21:E75)</f>
        <v>8596453.1445629001</v>
      </c>
      <c r="F76" s="674">
        <f>SUM(F21:F75)</f>
        <v>0</v>
      </c>
      <c r="G76" s="674">
        <f>SUM(G21:G75)</f>
        <v>8</v>
      </c>
      <c r="H76" s="674">
        <f>SUM(H21:H75)</f>
        <v>3907044.5939999996</v>
      </c>
      <c r="I76" s="418"/>
    </row>
    <row r="77" spans="1:10" x14ac:dyDescent="0.2">
      <c r="A77" s="398"/>
      <c r="C77" s="398"/>
      <c r="D77" s="499"/>
      <c r="E77" s="499"/>
      <c r="F77" s="398"/>
      <c r="G77" s="499"/>
      <c r="H77" s="556"/>
      <c r="I77" s="398"/>
    </row>
    <row r="79" spans="1:10" ht="12.75" thickBot="1" x14ac:dyDescent="0.25">
      <c r="B79" s="499" t="s">
        <v>146</v>
      </c>
    </row>
    <row r="80" spans="1:10" x14ac:dyDescent="0.2">
      <c r="A80" s="712" t="s">
        <v>0</v>
      </c>
      <c r="B80" s="714" t="s">
        <v>140</v>
      </c>
      <c r="C80" s="714" t="s">
        <v>1</v>
      </c>
      <c r="D80" s="714" t="s">
        <v>141</v>
      </c>
      <c r="E80" s="714" t="s">
        <v>2</v>
      </c>
      <c r="F80" s="714" t="s">
        <v>3</v>
      </c>
      <c r="G80" s="714"/>
      <c r="H80" s="714"/>
      <c r="I80" s="714" t="s">
        <v>145</v>
      </c>
      <c r="J80" s="746" t="s">
        <v>142</v>
      </c>
    </row>
    <row r="81" spans="1:10" ht="36.75" thickBot="1" x14ac:dyDescent="0.25">
      <c r="A81" s="751"/>
      <c r="B81" s="739"/>
      <c r="C81" s="739"/>
      <c r="D81" s="739"/>
      <c r="E81" s="739"/>
      <c r="F81" s="614" t="s">
        <v>4</v>
      </c>
      <c r="G81" s="614" t="s">
        <v>5</v>
      </c>
      <c r="H81" s="614" t="s">
        <v>6</v>
      </c>
      <c r="I81" s="739"/>
      <c r="J81" s="747"/>
    </row>
    <row r="82" spans="1:10" ht="60" x14ac:dyDescent="0.2">
      <c r="A82" s="798">
        <v>1</v>
      </c>
      <c r="B82" s="826" t="s">
        <v>321</v>
      </c>
      <c r="C82" s="570" t="s">
        <v>314</v>
      </c>
      <c r="D82" s="571">
        <v>192437</v>
      </c>
      <c r="E82" s="572">
        <v>192437</v>
      </c>
      <c r="F82" s="570" t="s">
        <v>314</v>
      </c>
      <c r="G82" s="192">
        <v>0</v>
      </c>
      <c r="H82" s="572">
        <v>192437</v>
      </c>
      <c r="I82" s="383"/>
      <c r="J82" s="829" t="s">
        <v>335</v>
      </c>
    </row>
    <row r="83" spans="1:10" ht="60" x14ac:dyDescent="0.2">
      <c r="A83" s="824"/>
      <c r="B83" s="827"/>
      <c r="C83" s="568" t="s">
        <v>315</v>
      </c>
      <c r="D83" s="569">
        <v>-240858.00000000023</v>
      </c>
      <c r="E83" s="558">
        <v>1691499.6</v>
      </c>
      <c r="F83" s="616" t="s">
        <v>323</v>
      </c>
      <c r="G83" s="185">
        <v>0</v>
      </c>
      <c r="H83" s="185">
        <v>-148887.48099999991</v>
      </c>
      <c r="I83" s="616" t="s">
        <v>324</v>
      </c>
      <c r="J83" s="830"/>
    </row>
    <row r="84" spans="1:10" ht="48" x14ac:dyDescent="0.2">
      <c r="A84" s="824"/>
      <c r="B84" s="827"/>
      <c r="C84" s="568" t="s">
        <v>316</v>
      </c>
      <c r="D84" s="558">
        <v>154694</v>
      </c>
      <c r="E84" s="558">
        <v>801676.3</v>
      </c>
      <c r="F84" s="616" t="s">
        <v>325</v>
      </c>
      <c r="G84" s="185">
        <v>0</v>
      </c>
      <c r="H84" s="185">
        <v>0.48999999999068677</v>
      </c>
      <c r="I84" s="616" t="s">
        <v>326</v>
      </c>
      <c r="J84" s="830"/>
    </row>
    <row r="85" spans="1:10" ht="24" x14ac:dyDescent="0.2">
      <c r="A85" s="824"/>
      <c r="B85" s="827"/>
      <c r="C85" s="568" t="s">
        <v>317</v>
      </c>
      <c r="D85" s="558">
        <v>-10872</v>
      </c>
      <c r="E85" s="558">
        <v>50177.599999999999</v>
      </c>
      <c r="F85" s="146"/>
      <c r="G85" s="185">
        <v>0</v>
      </c>
      <c r="H85" s="185">
        <v>-0.29699999999866122</v>
      </c>
      <c r="I85" s="146"/>
      <c r="J85" s="830"/>
    </row>
    <row r="86" spans="1:10" ht="48" x14ac:dyDescent="0.2">
      <c r="A86" s="824"/>
      <c r="B86" s="827"/>
      <c r="C86" s="568" t="s">
        <v>318</v>
      </c>
      <c r="D86" s="558">
        <v>15026</v>
      </c>
      <c r="E86" s="558">
        <v>56460.7</v>
      </c>
      <c r="F86" s="616" t="s">
        <v>329</v>
      </c>
      <c r="G86" s="185">
        <v>0</v>
      </c>
      <c r="H86" s="185">
        <v>2.9999999969732016E-3</v>
      </c>
      <c r="I86" s="616" t="s">
        <v>330</v>
      </c>
      <c r="J86" s="830"/>
    </row>
    <row r="87" spans="1:10" ht="36" x14ac:dyDescent="0.2">
      <c r="A87" s="824"/>
      <c r="B87" s="827"/>
      <c r="C87" s="568" t="s">
        <v>319</v>
      </c>
      <c r="D87" s="558">
        <v>-5161.5</v>
      </c>
      <c r="E87" s="558">
        <v>248825.8</v>
      </c>
      <c r="F87" s="616" t="s">
        <v>329</v>
      </c>
      <c r="G87" s="185">
        <v>0</v>
      </c>
      <c r="H87" s="185">
        <v>-0.3090000000083819</v>
      </c>
      <c r="I87" s="616" t="s">
        <v>333</v>
      </c>
      <c r="J87" s="830"/>
    </row>
    <row r="88" spans="1:10" ht="24" x14ac:dyDescent="0.2">
      <c r="A88" s="824"/>
      <c r="B88" s="827"/>
      <c r="C88" s="615" t="s">
        <v>399</v>
      </c>
      <c r="D88" s="629">
        <v>-1286034</v>
      </c>
      <c r="E88" s="630">
        <v>-1314877.680531</v>
      </c>
      <c r="F88" s="631"/>
      <c r="G88" s="631"/>
      <c r="H88" s="632"/>
      <c r="I88" s="146"/>
      <c r="J88" s="830"/>
    </row>
    <row r="89" spans="1:10" ht="24" x14ac:dyDescent="0.2">
      <c r="A89" s="824"/>
      <c r="B89" s="827"/>
      <c r="C89" s="615" t="s">
        <v>400</v>
      </c>
      <c r="D89" s="629">
        <v>-775863</v>
      </c>
      <c r="E89" s="630">
        <v>-544720.57436219999</v>
      </c>
      <c r="F89" s="631"/>
      <c r="G89" s="631"/>
      <c r="H89" s="632"/>
      <c r="I89" s="146"/>
      <c r="J89" s="830"/>
    </row>
    <row r="90" spans="1:10" ht="15" customHeight="1" x14ac:dyDescent="0.2">
      <c r="A90" s="824"/>
      <c r="B90" s="827"/>
      <c r="C90" s="615" t="s">
        <v>401</v>
      </c>
      <c r="D90" s="629">
        <v>-593307</v>
      </c>
      <c r="E90" s="630">
        <v>-521033.21167739999</v>
      </c>
      <c r="F90" s="631"/>
      <c r="G90" s="631"/>
      <c r="H90" s="632"/>
      <c r="I90" s="146"/>
      <c r="J90" s="830"/>
    </row>
    <row r="91" spans="1:10" ht="15" customHeight="1" x14ac:dyDescent="0.2">
      <c r="A91" s="824"/>
      <c r="B91" s="827"/>
      <c r="C91" s="615" t="s">
        <v>402</v>
      </c>
      <c r="D91" s="629">
        <v>-365112</v>
      </c>
      <c r="E91" s="630">
        <v>-266844.18136769999</v>
      </c>
      <c r="F91" s="631"/>
      <c r="G91" s="631"/>
      <c r="H91" s="632"/>
      <c r="I91" s="146"/>
      <c r="J91" s="830"/>
    </row>
    <row r="92" spans="1:10" ht="36" x14ac:dyDescent="0.2">
      <c r="A92" s="824"/>
      <c r="B92" s="827"/>
      <c r="C92" s="615" t="s">
        <v>403</v>
      </c>
      <c r="D92" s="629">
        <v>-616409.4</v>
      </c>
      <c r="E92" s="630">
        <v>-164374.55100959999</v>
      </c>
      <c r="F92" s="631"/>
      <c r="G92" s="631"/>
      <c r="H92" s="632"/>
      <c r="I92" s="146"/>
      <c r="J92" s="830"/>
    </row>
    <row r="93" spans="1:10" ht="36" x14ac:dyDescent="0.2">
      <c r="A93" s="824"/>
      <c r="B93" s="827"/>
      <c r="C93" s="615" t="s">
        <v>404</v>
      </c>
      <c r="D93" s="629">
        <v>-190162.5</v>
      </c>
      <c r="E93" s="630">
        <v>-131621.70405959999</v>
      </c>
      <c r="F93" s="631"/>
      <c r="G93" s="631"/>
      <c r="H93" s="632"/>
      <c r="I93" s="146"/>
      <c r="J93" s="830"/>
    </row>
    <row r="94" spans="1:10" ht="36" x14ac:dyDescent="0.2">
      <c r="A94" s="824"/>
      <c r="B94" s="827"/>
      <c r="C94" s="615" t="s">
        <v>405</v>
      </c>
      <c r="D94" s="629">
        <v>-869181.6</v>
      </c>
      <c r="E94" s="630">
        <v>-118559.6784516</v>
      </c>
      <c r="F94" s="631"/>
      <c r="G94" s="631"/>
      <c r="H94" s="632"/>
      <c r="I94" s="146"/>
      <c r="J94" s="830"/>
    </row>
    <row r="95" spans="1:10" ht="24" x14ac:dyDescent="0.2">
      <c r="A95" s="824"/>
      <c r="B95" s="827"/>
      <c r="C95" s="615" t="s">
        <v>406</v>
      </c>
      <c r="D95" s="629">
        <v>-988845</v>
      </c>
      <c r="E95" s="630">
        <v>-65995.530946800005</v>
      </c>
      <c r="F95" s="631"/>
      <c r="G95" s="631"/>
      <c r="H95" s="632"/>
      <c r="I95" s="146"/>
      <c r="J95" s="830"/>
    </row>
    <row r="96" spans="1:10" ht="36" x14ac:dyDescent="0.2">
      <c r="A96" s="824"/>
      <c r="B96" s="827"/>
      <c r="C96" s="615" t="s">
        <v>407</v>
      </c>
      <c r="D96" s="629">
        <v>-432373.5</v>
      </c>
      <c r="E96" s="630">
        <v>-21134.514241199999</v>
      </c>
      <c r="F96" s="631"/>
      <c r="G96" s="631"/>
      <c r="H96" s="632"/>
      <c r="I96" s="146"/>
      <c r="J96" s="830"/>
    </row>
    <row r="97" spans="1:10" ht="36" x14ac:dyDescent="0.2">
      <c r="A97" s="824"/>
      <c r="B97" s="827"/>
      <c r="C97" s="615" t="s">
        <v>408</v>
      </c>
      <c r="D97" s="629">
        <v>-310422</v>
      </c>
      <c r="E97" s="630">
        <v>-10428.5783094</v>
      </c>
      <c r="F97" s="631"/>
      <c r="G97" s="631"/>
      <c r="H97" s="632"/>
      <c r="I97" s="146"/>
      <c r="J97" s="830"/>
    </row>
    <row r="98" spans="1:10" ht="15" customHeight="1" x14ac:dyDescent="0.2">
      <c r="A98" s="824"/>
      <c r="B98" s="827"/>
      <c r="C98" s="615" t="s">
        <v>409</v>
      </c>
      <c r="D98" s="629">
        <v>0</v>
      </c>
      <c r="E98" s="629">
        <v>29.396963400000001</v>
      </c>
      <c r="F98" s="631"/>
      <c r="G98" s="631"/>
      <c r="H98" s="632"/>
      <c r="I98" s="146"/>
      <c r="J98" s="830"/>
    </row>
    <row r="99" spans="1:10" ht="15" customHeight="1" x14ac:dyDescent="0.2">
      <c r="A99" s="824"/>
      <c r="B99" s="827"/>
      <c r="C99" s="615" t="s">
        <v>410</v>
      </c>
      <c r="D99" s="629">
        <v>0</v>
      </c>
      <c r="E99" s="629">
        <v>72.115465200000003</v>
      </c>
      <c r="F99" s="631"/>
      <c r="G99" s="631"/>
      <c r="H99" s="632"/>
      <c r="I99" s="146"/>
      <c r="J99" s="830"/>
    </row>
    <row r="100" spans="1:10" ht="24" x14ac:dyDescent="0.2">
      <c r="A100" s="824"/>
      <c r="B100" s="827"/>
      <c r="C100" s="615" t="s">
        <v>411</v>
      </c>
      <c r="D100" s="629">
        <v>0</v>
      </c>
      <c r="E100" s="629">
        <v>108.5501388</v>
      </c>
      <c r="F100" s="631"/>
      <c r="G100" s="631"/>
      <c r="H100" s="632"/>
      <c r="I100" s="146"/>
      <c r="J100" s="830"/>
    </row>
    <row r="101" spans="1:10" ht="15" customHeight="1" x14ac:dyDescent="0.2">
      <c r="A101" s="824"/>
      <c r="B101" s="827"/>
      <c r="C101" s="615" t="s">
        <v>412</v>
      </c>
      <c r="D101" s="629">
        <v>0</v>
      </c>
      <c r="E101" s="629">
        <v>185.42836439999999</v>
      </c>
      <c r="F101" s="631"/>
      <c r="G101" s="631"/>
      <c r="H101" s="632"/>
      <c r="I101" s="146"/>
      <c r="J101" s="830"/>
    </row>
    <row r="102" spans="1:10" ht="15" customHeight="1" x14ac:dyDescent="0.2">
      <c r="A102" s="824"/>
      <c r="B102" s="827"/>
      <c r="C102" s="615" t="s">
        <v>413</v>
      </c>
      <c r="D102" s="629">
        <v>-798228</v>
      </c>
      <c r="E102" s="629">
        <v>662.52923999999996</v>
      </c>
      <c r="F102" s="631"/>
      <c r="G102" s="631"/>
      <c r="H102" s="632"/>
      <c r="I102" s="146"/>
      <c r="J102" s="830"/>
    </row>
    <row r="103" spans="1:10" ht="15" customHeight="1" x14ac:dyDescent="0.2">
      <c r="A103" s="824"/>
      <c r="B103" s="827"/>
      <c r="C103" s="615" t="s">
        <v>414</v>
      </c>
      <c r="D103" s="629">
        <v>0</v>
      </c>
      <c r="E103" s="629">
        <v>5061.6590919</v>
      </c>
      <c r="F103" s="631"/>
      <c r="G103" s="631"/>
      <c r="H103" s="632"/>
      <c r="I103" s="146"/>
      <c r="J103" s="830"/>
    </row>
    <row r="104" spans="1:10" ht="24" x14ac:dyDescent="0.2">
      <c r="A104" s="824"/>
      <c r="B104" s="827"/>
      <c r="C104" s="615" t="s">
        <v>415</v>
      </c>
      <c r="D104" s="629">
        <v>0</v>
      </c>
      <c r="E104" s="629">
        <v>7512.7822460999996</v>
      </c>
      <c r="F104" s="631"/>
      <c r="G104" s="631"/>
      <c r="H104" s="632"/>
      <c r="I104" s="146"/>
      <c r="J104" s="830"/>
    </row>
    <row r="105" spans="1:10" ht="24" x14ac:dyDescent="0.2">
      <c r="A105" s="824"/>
      <c r="B105" s="827"/>
      <c r="C105" s="615" t="s">
        <v>416</v>
      </c>
      <c r="D105" s="629">
        <v>-121951.5</v>
      </c>
      <c r="E105" s="630">
        <v>-119241.73101810001</v>
      </c>
      <c r="F105" s="631"/>
      <c r="G105" s="631"/>
      <c r="H105" s="632"/>
      <c r="I105" s="146"/>
      <c r="J105" s="830"/>
    </row>
    <row r="106" spans="1:10" ht="15" customHeight="1" x14ac:dyDescent="0.2">
      <c r="A106" s="824"/>
      <c r="B106" s="827"/>
      <c r="C106" s="615" t="s">
        <v>417</v>
      </c>
      <c r="D106" s="629">
        <v>-716760</v>
      </c>
      <c r="E106" s="630">
        <v>-1746267.6283797</v>
      </c>
      <c r="F106" s="631"/>
      <c r="G106" s="631"/>
      <c r="H106" s="632"/>
      <c r="I106" s="146"/>
      <c r="J106" s="830"/>
    </row>
    <row r="107" spans="1:10" ht="15" customHeight="1" x14ac:dyDescent="0.2">
      <c r="A107" s="824"/>
      <c r="B107" s="827"/>
      <c r="C107" s="615" t="s">
        <v>418</v>
      </c>
      <c r="D107" s="629">
        <v>-1191955.3945200001</v>
      </c>
      <c r="E107" s="630">
        <v>-801775.04363490001</v>
      </c>
      <c r="F107" s="631"/>
      <c r="G107" s="631"/>
      <c r="H107" s="632"/>
      <c r="I107" s="146"/>
      <c r="J107" s="830"/>
    </row>
    <row r="108" spans="1:10" ht="36" x14ac:dyDescent="0.2">
      <c r="A108" s="824"/>
      <c r="B108" s="827"/>
      <c r="C108" s="615" t="s">
        <v>419</v>
      </c>
      <c r="D108" s="629">
        <v>0</v>
      </c>
      <c r="E108" s="630">
        <v>7386.2608908000002</v>
      </c>
      <c r="F108" s="631"/>
      <c r="G108" s="631"/>
      <c r="H108" s="632"/>
      <c r="I108" s="146"/>
      <c r="J108" s="830"/>
    </row>
    <row r="109" spans="1:10" ht="60" x14ac:dyDescent="0.2">
      <c r="A109" s="824"/>
      <c r="B109" s="827"/>
      <c r="C109" s="615" t="s">
        <v>420</v>
      </c>
      <c r="D109" s="629">
        <v>-178714.38</v>
      </c>
      <c r="E109" s="630">
        <v>-689588.14702469995</v>
      </c>
      <c r="F109" s="631"/>
      <c r="G109" s="631"/>
      <c r="H109" s="632"/>
      <c r="I109" s="146"/>
      <c r="J109" s="830"/>
    </row>
    <row r="110" spans="1:10" ht="36" x14ac:dyDescent="0.2">
      <c r="A110" s="824"/>
      <c r="B110" s="827"/>
      <c r="C110" s="615" t="s">
        <v>421</v>
      </c>
      <c r="D110" s="629">
        <v>-1034592.18</v>
      </c>
      <c r="E110" s="630">
        <v>-314755.11196170002</v>
      </c>
      <c r="F110" s="631"/>
      <c r="G110" s="631"/>
      <c r="H110" s="632"/>
      <c r="I110" s="146"/>
      <c r="J110" s="830"/>
    </row>
    <row r="111" spans="1:10" ht="24" x14ac:dyDescent="0.2">
      <c r="A111" s="824"/>
      <c r="B111" s="827"/>
      <c r="C111" s="615" t="s">
        <v>422</v>
      </c>
      <c r="D111" s="629">
        <v>-217738.86</v>
      </c>
      <c r="E111" s="630">
        <v>-244332.3424509</v>
      </c>
      <c r="F111" s="631"/>
      <c r="G111" s="631"/>
      <c r="H111" s="652">
        <f>0-H50</f>
        <v>-240428</v>
      </c>
      <c r="I111" s="146"/>
      <c r="J111" s="830"/>
    </row>
    <row r="112" spans="1:10" ht="36" x14ac:dyDescent="0.2">
      <c r="A112" s="824"/>
      <c r="B112" s="827"/>
      <c r="C112" s="615" t="s">
        <v>423</v>
      </c>
      <c r="D112" s="629">
        <v>-384036.36</v>
      </c>
      <c r="E112" s="630">
        <v>-210226.27731090001</v>
      </c>
      <c r="F112" s="631"/>
      <c r="G112" s="631"/>
      <c r="H112" s="632"/>
      <c r="I112" s="146"/>
      <c r="J112" s="830"/>
    </row>
    <row r="113" spans="1:10" ht="24" x14ac:dyDescent="0.2">
      <c r="A113" s="824"/>
      <c r="B113" s="827"/>
      <c r="C113" s="615" t="s">
        <v>424</v>
      </c>
      <c r="D113" s="629">
        <v>-156097.92000000001</v>
      </c>
      <c r="E113" s="630">
        <v>-168323.58669990001</v>
      </c>
      <c r="F113" s="631"/>
      <c r="G113" s="631"/>
      <c r="H113" s="652">
        <f>0-H52</f>
        <v>-152475</v>
      </c>
      <c r="I113" s="146"/>
      <c r="J113" s="830"/>
    </row>
    <row r="114" spans="1:10" ht="24" x14ac:dyDescent="0.2">
      <c r="A114" s="824"/>
      <c r="B114" s="827"/>
      <c r="C114" s="615" t="s">
        <v>425</v>
      </c>
      <c r="D114" s="629">
        <v>-1022175.3</v>
      </c>
      <c r="E114" s="630">
        <v>-146121.9857472</v>
      </c>
      <c r="F114" s="631"/>
      <c r="G114" s="631"/>
      <c r="H114" s="632"/>
      <c r="I114" s="146"/>
      <c r="J114" s="830"/>
    </row>
    <row r="115" spans="1:10" ht="24" x14ac:dyDescent="0.2">
      <c r="A115" s="824"/>
      <c r="B115" s="827"/>
      <c r="C115" s="615" t="s">
        <v>426</v>
      </c>
      <c r="D115" s="629">
        <v>0</v>
      </c>
      <c r="E115" s="630">
        <v>1.2084284999999999</v>
      </c>
      <c r="F115" s="631"/>
      <c r="G115" s="631"/>
      <c r="H115" s="632"/>
      <c r="I115" s="146"/>
      <c r="J115" s="830"/>
    </row>
    <row r="116" spans="1:10" ht="24" x14ac:dyDescent="0.2">
      <c r="A116" s="824"/>
      <c r="B116" s="827"/>
      <c r="C116" s="615" t="s">
        <v>427</v>
      </c>
      <c r="D116" s="629">
        <v>0</v>
      </c>
      <c r="E116" s="629">
        <v>1713.0017226</v>
      </c>
      <c r="F116" s="631"/>
      <c r="G116" s="631"/>
      <c r="H116" s="632"/>
      <c r="I116" s="146"/>
      <c r="J116" s="830"/>
    </row>
    <row r="117" spans="1:10" ht="24" x14ac:dyDescent="0.2">
      <c r="A117" s="824"/>
      <c r="B117" s="827"/>
      <c r="C117" s="615" t="s">
        <v>428</v>
      </c>
      <c r="D117" s="629">
        <v>0</v>
      </c>
      <c r="E117" s="630">
        <v>-197958.5306916</v>
      </c>
      <c r="F117" s="631"/>
      <c r="G117" s="631"/>
      <c r="H117" s="632"/>
      <c r="I117" s="146"/>
      <c r="J117" s="830"/>
    </row>
    <row r="118" spans="1:10" ht="36" x14ac:dyDescent="0.2">
      <c r="A118" s="824"/>
      <c r="B118" s="827"/>
      <c r="C118" s="615" t="s">
        <v>429</v>
      </c>
      <c r="D118" s="629">
        <v>0</v>
      </c>
      <c r="E118" s="630">
        <v>213803.69130390001</v>
      </c>
      <c r="F118" s="631"/>
      <c r="G118" s="631"/>
      <c r="H118" s="632"/>
      <c r="I118" s="146"/>
      <c r="J118" s="830"/>
    </row>
    <row r="119" spans="1:10" ht="24" x14ac:dyDescent="0.2">
      <c r="A119" s="824"/>
      <c r="B119" s="827"/>
      <c r="C119" s="615" t="s">
        <v>430</v>
      </c>
      <c r="D119" s="629">
        <v>-571841.67000000004</v>
      </c>
      <c r="E119" s="630">
        <v>-241384.16715570001</v>
      </c>
      <c r="F119" s="631"/>
      <c r="G119" s="631"/>
      <c r="H119" s="632"/>
      <c r="I119" s="146"/>
      <c r="J119" s="830"/>
    </row>
    <row r="120" spans="1:10" ht="24" x14ac:dyDescent="0.2">
      <c r="A120" s="824"/>
      <c r="B120" s="827"/>
      <c r="C120" s="615" t="s">
        <v>431</v>
      </c>
      <c r="D120" s="629">
        <v>-186253.2</v>
      </c>
      <c r="E120" s="630">
        <v>-121983.406947</v>
      </c>
      <c r="F120" s="631"/>
      <c r="G120" s="631"/>
      <c r="H120" s="632"/>
      <c r="I120" s="146"/>
      <c r="J120" s="830"/>
    </row>
    <row r="121" spans="1:10" ht="24" x14ac:dyDescent="0.2">
      <c r="A121" s="824"/>
      <c r="B121" s="827"/>
      <c r="C121" s="615" t="s">
        <v>432</v>
      </c>
      <c r="D121" s="629">
        <v>-171175.56</v>
      </c>
      <c r="E121" s="630">
        <v>-111481.2342333</v>
      </c>
      <c r="F121" s="631"/>
      <c r="G121" s="631"/>
      <c r="H121" s="632"/>
      <c r="I121" s="146"/>
      <c r="J121" s="830"/>
    </row>
    <row r="122" spans="1:10" ht="24" x14ac:dyDescent="0.2">
      <c r="A122" s="824"/>
      <c r="B122" s="827"/>
      <c r="C122" s="615" t="s">
        <v>433</v>
      </c>
      <c r="D122" s="629">
        <v>0</v>
      </c>
      <c r="E122" s="629">
        <v>1.0643039999999999</v>
      </c>
      <c r="F122" s="631"/>
      <c r="G122" s="631"/>
      <c r="H122" s="632"/>
      <c r="I122" s="146"/>
      <c r="J122" s="830"/>
    </row>
    <row r="123" spans="1:10" ht="36" x14ac:dyDescent="0.2">
      <c r="A123" s="824"/>
      <c r="B123" s="827"/>
      <c r="C123" s="615" t="s">
        <v>434</v>
      </c>
      <c r="D123" s="629">
        <v>0</v>
      </c>
      <c r="E123" s="629">
        <v>6.2638724999999997</v>
      </c>
      <c r="F123" s="631"/>
      <c r="G123" s="631"/>
      <c r="H123" s="632"/>
      <c r="I123" s="146"/>
      <c r="J123" s="830"/>
    </row>
    <row r="124" spans="1:10" ht="24" x14ac:dyDescent="0.2">
      <c r="A124" s="824"/>
      <c r="B124" s="827"/>
      <c r="C124" s="615" t="s">
        <v>435</v>
      </c>
      <c r="D124" s="629">
        <v>0</v>
      </c>
      <c r="E124" s="629">
        <v>6.7827206999999996</v>
      </c>
      <c r="F124" s="631"/>
      <c r="G124" s="631"/>
      <c r="H124" s="632"/>
      <c r="I124" s="146"/>
      <c r="J124" s="830"/>
    </row>
    <row r="125" spans="1:10" ht="36" x14ac:dyDescent="0.2">
      <c r="A125" s="824"/>
      <c r="B125" s="827"/>
      <c r="C125" s="615" t="s">
        <v>436</v>
      </c>
      <c r="D125" s="629">
        <v>0</v>
      </c>
      <c r="E125" s="629">
        <v>10.4767425</v>
      </c>
      <c r="F125" s="631"/>
      <c r="G125" s="631"/>
      <c r="H125" s="632"/>
      <c r="I125" s="146"/>
      <c r="J125" s="830"/>
    </row>
    <row r="126" spans="1:10" ht="36" x14ac:dyDescent="0.2">
      <c r="A126" s="824"/>
      <c r="B126" s="827"/>
      <c r="C126" s="615" t="s">
        <v>437</v>
      </c>
      <c r="D126" s="629">
        <v>0</v>
      </c>
      <c r="E126" s="629">
        <v>11.3614452</v>
      </c>
      <c r="F126" s="631"/>
      <c r="G126" s="631"/>
      <c r="H126" s="632"/>
      <c r="I126" s="146"/>
      <c r="J126" s="830"/>
    </row>
    <row r="127" spans="1:10" ht="36" x14ac:dyDescent="0.2">
      <c r="A127" s="824"/>
      <c r="B127" s="827"/>
      <c r="C127" s="615" t="s">
        <v>438</v>
      </c>
      <c r="D127" s="629">
        <v>0</v>
      </c>
      <c r="E127" s="629">
        <v>11.5410465</v>
      </c>
      <c r="F127" s="631"/>
      <c r="G127" s="631"/>
      <c r="H127" s="632"/>
      <c r="I127" s="146"/>
      <c r="J127" s="830"/>
    </row>
    <row r="128" spans="1:10" ht="36" x14ac:dyDescent="0.2">
      <c r="A128" s="824"/>
      <c r="B128" s="827"/>
      <c r="C128" s="615" t="s">
        <v>439</v>
      </c>
      <c r="D128" s="629">
        <v>0</v>
      </c>
      <c r="E128" s="629">
        <v>21.572111700000001</v>
      </c>
      <c r="F128" s="631"/>
      <c r="G128" s="631"/>
      <c r="H128" s="632"/>
      <c r="I128" s="146"/>
      <c r="J128" s="830"/>
    </row>
    <row r="129" spans="1:10" ht="26.25" customHeight="1" x14ac:dyDescent="0.2">
      <c r="A129" s="824"/>
      <c r="B129" s="827"/>
      <c r="C129" s="615" t="s">
        <v>440</v>
      </c>
      <c r="D129" s="629">
        <v>0</v>
      </c>
      <c r="E129" s="629">
        <v>24.751719900000001</v>
      </c>
      <c r="F129" s="631"/>
      <c r="G129" s="631"/>
      <c r="H129" s="632"/>
      <c r="I129" s="146"/>
      <c r="J129" s="830"/>
    </row>
    <row r="130" spans="1:10" ht="15" customHeight="1" x14ac:dyDescent="0.2">
      <c r="A130" s="824"/>
      <c r="B130" s="827"/>
      <c r="C130" s="615" t="s">
        <v>441</v>
      </c>
      <c r="D130" s="629">
        <v>0</v>
      </c>
      <c r="E130" s="629">
        <v>490.02108270000002</v>
      </c>
      <c r="F130" s="631"/>
      <c r="G130" s="631"/>
      <c r="H130" s="632"/>
      <c r="I130" s="146"/>
      <c r="J130" s="830"/>
    </row>
    <row r="131" spans="1:10" ht="36" x14ac:dyDescent="0.2">
      <c r="A131" s="824"/>
      <c r="B131" s="827"/>
      <c r="C131" s="615" t="s">
        <v>442</v>
      </c>
      <c r="D131" s="629">
        <v>0</v>
      </c>
      <c r="E131" s="629">
        <v>536.40921600000001</v>
      </c>
      <c r="F131" s="631"/>
      <c r="G131" s="631"/>
      <c r="H131" s="632"/>
      <c r="I131" s="146"/>
      <c r="J131" s="830"/>
    </row>
    <row r="132" spans="1:10" ht="36" x14ac:dyDescent="0.2">
      <c r="A132" s="824"/>
      <c r="B132" s="827"/>
      <c r="C132" s="615" t="s">
        <v>443</v>
      </c>
      <c r="D132" s="629">
        <v>0</v>
      </c>
      <c r="E132" s="629">
        <v>1366.6439415</v>
      </c>
      <c r="F132" s="631"/>
      <c r="G132" s="631"/>
      <c r="H132" s="632"/>
      <c r="I132" s="146"/>
      <c r="J132" s="830"/>
    </row>
    <row r="133" spans="1:10" ht="24" x14ac:dyDescent="0.2">
      <c r="A133" s="824"/>
      <c r="B133" s="827"/>
      <c r="C133" s="615" t="s">
        <v>444</v>
      </c>
      <c r="D133" s="629">
        <v>0</v>
      </c>
      <c r="E133" s="629">
        <v>1831.3345890000001</v>
      </c>
      <c r="F133" s="631"/>
      <c r="G133" s="631"/>
      <c r="H133" s="632"/>
      <c r="I133" s="146"/>
      <c r="J133" s="830"/>
    </row>
    <row r="134" spans="1:10" ht="60" x14ac:dyDescent="0.2">
      <c r="A134" s="824"/>
      <c r="B134" s="827"/>
      <c r="C134" s="615" t="s">
        <v>445</v>
      </c>
      <c r="D134" s="629">
        <v>-179379.57</v>
      </c>
      <c r="E134" s="630">
        <v>-49128.529846799996</v>
      </c>
      <c r="F134" s="631"/>
      <c r="G134" s="631"/>
      <c r="H134" s="632"/>
      <c r="I134" s="146"/>
      <c r="J134" s="830"/>
    </row>
    <row r="135" spans="1:10" ht="24" x14ac:dyDescent="0.2">
      <c r="A135" s="824"/>
      <c r="B135" s="827"/>
      <c r="C135" s="615" t="s">
        <v>446</v>
      </c>
      <c r="D135" s="629">
        <v>0</v>
      </c>
      <c r="E135" s="629">
        <v>1308.0185295000001</v>
      </c>
      <c r="F135" s="631"/>
      <c r="G135" s="631"/>
      <c r="H135" s="632"/>
      <c r="I135" s="146"/>
      <c r="J135" s="830"/>
    </row>
    <row r="136" spans="1:10" ht="36.75" thickBot="1" x14ac:dyDescent="0.25">
      <c r="A136" s="825"/>
      <c r="B136" s="828"/>
      <c r="C136" s="567" t="s">
        <v>447</v>
      </c>
      <c r="D136" s="650">
        <v>0</v>
      </c>
      <c r="E136" s="650">
        <v>155.91831869999999</v>
      </c>
      <c r="F136" s="403"/>
      <c r="G136" s="403"/>
      <c r="H136" s="651"/>
      <c r="I136" s="399"/>
      <c r="J136" s="831"/>
    </row>
    <row r="137" spans="1:10" ht="13.5" thickBot="1" x14ac:dyDescent="0.25">
      <c r="A137" s="647"/>
      <c r="B137" s="434"/>
      <c r="C137" s="648"/>
      <c r="D137" s="649">
        <f>SUM(D82:D136)</f>
        <v>-13253344.39452</v>
      </c>
      <c r="E137" s="649">
        <f>SUM(E82:E136)</f>
        <v>-5038762.1445628991</v>
      </c>
      <c r="F137" s="649">
        <f t="shared" ref="F137:I137" si="0">SUM(F82:F136)</f>
        <v>0</v>
      </c>
      <c r="G137" s="649">
        <f t="shared" si="0"/>
        <v>0</v>
      </c>
      <c r="H137" s="649">
        <f>SUM(H82:H136)</f>
        <v>-349353.59399999992</v>
      </c>
      <c r="I137" s="649">
        <f t="shared" si="0"/>
        <v>0</v>
      </c>
      <c r="J137" s="642"/>
    </row>
    <row r="138" spans="1:10" ht="12.75" x14ac:dyDescent="0.2">
      <c r="A138" s="643"/>
      <c r="B138" s="499"/>
      <c r="C138" s="644"/>
      <c r="D138" s="645"/>
      <c r="E138" s="645"/>
      <c r="F138" s="645"/>
      <c r="G138" s="645"/>
      <c r="H138" s="645"/>
      <c r="I138" s="646"/>
      <c r="J138" s="499"/>
    </row>
    <row r="139" spans="1:10" x14ac:dyDescent="0.2">
      <c r="B139" s="445" t="s">
        <v>148</v>
      </c>
    </row>
  </sheetData>
  <mergeCells count="35">
    <mergeCell ref="A20:I20"/>
    <mergeCell ref="A27:A75"/>
    <mergeCell ref="B27:B75"/>
    <mergeCell ref="B21:B26"/>
    <mergeCell ref="A21:A26"/>
    <mergeCell ref="I7:I8"/>
    <mergeCell ref="A9:A14"/>
    <mergeCell ref="B9:B14"/>
    <mergeCell ref="I9:I14"/>
    <mergeCell ref="A18:A19"/>
    <mergeCell ref="B18:B19"/>
    <mergeCell ref="C18:C19"/>
    <mergeCell ref="D18:D19"/>
    <mergeCell ref="E18:E19"/>
    <mergeCell ref="F18:H18"/>
    <mergeCell ref="I18:I19"/>
    <mergeCell ref="E1:H1"/>
    <mergeCell ref="A2:H2"/>
    <mergeCell ref="A7:A8"/>
    <mergeCell ref="B7:B8"/>
    <mergeCell ref="C7:C8"/>
    <mergeCell ref="D7:D8"/>
    <mergeCell ref="E7:E8"/>
    <mergeCell ref="F7:H7"/>
    <mergeCell ref="A82:A136"/>
    <mergeCell ref="B82:B136"/>
    <mergeCell ref="J82:J136"/>
    <mergeCell ref="A80:A81"/>
    <mergeCell ref="B80:B81"/>
    <mergeCell ref="C80:C81"/>
    <mergeCell ref="D80:D81"/>
    <mergeCell ref="E80:E81"/>
    <mergeCell ref="F80:H80"/>
    <mergeCell ref="I80:I81"/>
    <mergeCell ref="J80:J81"/>
  </mergeCells>
  <pageMargins left="0.7" right="0.7" top="0.75" bottom="0.75" header="0.3" footer="0.3"/>
  <pageSetup paperSize="9" scale="66" orientation="landscape" r:id="rId1"/>
  <rowBreaks count="1" manualBreakCount="1">
    <brk id="7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view="pageBreakPreview" topLeftCell="A52" zoomScale="50" zoomScaleSheetLayoutView="50" workbookViewId="0">
      <selection activeCell="I23" sqref="I23"/>
    </sheetView>
  </sheetViews>
  <sheetFormatPr defaultColWidth="8.85546875" defaultRowHeight="12.75" x14ac:dyDescent="0.2"/>
  <cols>
    <col min="1" max="1" width="3.7109375" style="22" customWidth="1"/>
    <col min="2" max="2" width="17.140625" style="126" customWidth="1"/>
    <col min="3" max="3" width="48.140625" style="22" customWidth="1"/>
    <col min="4" max="4" width="32.85546875" style="22" customWidth="1"/>
    <col min="5" max="5" width="17.28515625" style="22" customWidth="1"/>
    <col min="6" max="6" width="12.5703125" style="22" bestFit="1" customWidth="1"/>
    <col min="7" max="7" width="6.42578125" style="22" bestFit="1" customWidth="1"/>
    <col min="8" max="8" width="15.28515625" style="22" customWidth="1"/>
    <col min="9" max="9" width="34.28515625" style="22" customWidth="1"/>
    <col min="10" max="10" width="23.5703125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1" x14ac:dyDescent="0.2">
      <c r="E1" s="685"/>
      <c r="F1" s="685"/>
      <c r="G1" s="685"/>
      <c r="H1" s="685"/>
    </row>
    <row r="2" spans="1:11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1" x14ac:dyDescent="0.2">
      <c r="A4" s="107" t="s">
        <v>232</v>
      </c>
      <c r="B4" s="127"/>
      <c r="C4" s="107"/>
      <c r="D4" s="107"/>
      <c r="E4" s="107"/>
      <c r="F4" s="107"/>
      <c r="G4" s="107"/>
      <c r="H4" s="107"/>
    </row>
    <row r="6" spans="1:11" x14ac:dyDescent="0.2">
      <c r="B6" s="127" t="s">
        <v>139</v>
      </c>
    </row>
    <row r="7" spans="1:11" x14ac:dyDescent="0.2">
      <c r="A7" s="731" t="s">
        <v>0</v>
      </c>
      <c r="B7" s="679" t="s">
        <v>140</v>
      </c>
      <c r="C7" s="675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1" ht="45" customHeight="1" thickBot="1" x14ac:dyDescent="0.25">
      <c r="A8" s="732"/>
      <c r="B8" s="680"/>
      <c r="C8" s="676"/>
      <c r="D8" s="676"/>
      <c r="E8" s="676"/>
      <c r="F8" s="63" t="s">
        <v>4</v>
      </c>
      <c r="G8" s="63" t="s">
        <v>5</v>
      </c>
      <c r="H8" s="63" t="s">
        <v>6</v>
      </c>
      <c r="I8" s="676"/>
    </row>
    <row r="9" spans="1:11" ht="37.5" customHeight="1" x14ac:dyDescent="0.2">
      <c r="A9" s="847">
        <v>1</v>
      </c>
      <c r="B9" s="862" t="s">
        <v>48</v>
      </c>
      <c r="C9" s="157" t="s">
        <v>109</v>
      </c>
      <c r="D9" s="158">
        <v>75000</v>
      </c>
      <c r="E9" s="158">
        <v>32536</v>
      </c>
      <c r="F9" s="322"/>
      <c r="G9" s="323"/>
      <c r="H9" s="323"/>
      <c r="I9" s="855" t="s">
        <v>108</v>
      </c>
      <c r="K9" s="317"/>
    </row>
    <row r="10" spans="1:11" ht="43.5" customHeight="1" x14ac:dyDescent="0.2">
      <c r="A10" s="848"/>
      <c r="B10" s="863"/>
      <c r="C10" s="152" t="s">
        <v>454</v>
      </c>
      <c r="D10" s="319">
        <v>433000</v>
      </c>
      <c r="E10" s="319">
        <v>433000</v>
      </c>
      <c r="F10" s="320"/>
      <c r="G10" s="320"/>
      <c r="H10" s="320"/>
      <c r="I10" s="856"/>
    </row>
    <row r="11" spans="1:11" ht="76.5" customHeight="1" x14ac:dyDescent="0.2">
      <c r="A11" s="848"/>
      <c r="B11" s="863"/>
      <c r="C11" s="152" t="s">
        <v>449</v>
      </c>
      <c r="D11" s="319">
        <v>10600</v>
      </c>
      <c r="E11" s="319">
        <v>10600</v>
      </c>
      <c r="F11" s="321"/>
      <c r="G11" s="320"/>
      <c r="H11" s="320"/>
      <c r="I11" s="856"/>
    </row>
    <row r="12" spans="1:11" ht="87" customHeight="1" x14ac:dyDescent="0.2">
      <c r="A12" s="848"/>
      <c r="B12" s="863"/>
      <c r="C12" s="152" t="s">
        <v>448</v>
      </c>
      <c r="D12" s="319">
        <v>5000</v>
      </c>
      <c r="E12" s="319">
        <v>5000</v>
      </c>
      <c r="F12" s="321"/>
      <c r="G12" s="321"/>
      <c r="H12" s="321"/>
      <c r="I12" s="856"/>
    </row>
    <row r="13" spans="1:11" ht="58.5" customHeight="1" x14ac:dyDescent="0.2">
      <c r="A13" s="848"/>
      <c r="B13" s="863"/>
      <c r="C13" s="152" t="s">
        <v>450</v>
      </c>
      <c r="D13" s="319">
        <v>4800</v>
      </c>
      <c r="E13" s="319">
        <v>4800</v>
      </c>
      <c r="F13" s="321"/>
      <c r="G13" s="321"/>
      <c r="H13" s="321"/>
      <c r="I13" s="856"/>
    </row>
    <row r="14" spans="1:11" ht="61.5" customHeight="1" x14ac:dyDescent="0.2">
      <c r="A14" s="848"/>
      <c r="B14" s="863"/>
      <c r="C14" s="152" t="s">
        <v>455</v>
      </c>
      <c r="D14" s="319">
        <v>4000</v>
      </c>
      <c r="E14" s="319">
        <v>4000</v>
      </c>
      <c r="F14" s="321"/>
      <c r="G14" s="321"/>
      <c r="H14" s="321"/>
      <c r="I14" s="856"/>
    </row>
    <row r="15" spans="1:11" ht="63.75" customHeight="1" x14ac:dyDescent="0.2">
      <c r="A15" s="848"/>
      <c r="B15" s="863"/>
      <c r="C15" s="152" t="s">
        <v>452</v>
      </c>
      <c r="D15" s="319">
        <v>4700</v>
      </c>
      <c r="E15" s="319">
        <v>4700</v>
      </c>
      <c r="F15" s="321"/>
      <c r="G15" s="321"/>
      <c r="H15" s="321"/>
      <c r="I15" s="856"/>
    </row>
    <row r="16" spans="1:11" s="33" customFormat="1" ht="15" customHeight="1" thickBot="1" x14ac:dyDescent="0.25">
      <c r="A16" s="328"/>
      <c r="B16" s="341" t="s">
        <v>93</v>
      </c>
      <c r="C16" s="324"/>
      <c r="D16" s="325">
        <f>SUM(D9:D15)</f>
        <v>537100</v>
      </c>
      <c r="E16" s="325">
        <f t="shared" ref="E16:H16" si="0">SUM(E9:E15)</f>
        <v>494636</v>
      </c>
      <c r="F16" s="326">
        <f t="shared" si="0"/>
        <v>0</v>
      </c>
      <c r="G16" s="326">
        <f t="shared" si="0"/>
        <v>0</v>
      </c>
      <c r="H16" s="326">
        <f t="shared" si="0"/>
        <v>0</v>
      </c>
      <c r="I16" s="327"/>
    </row>
    <row r="17" spans="1:10" ht="38.25" x14ac:dyDescent="0.2">
      <c r="A17" s="868">
        <v>2</v>
      </c>
      <c r="B17" s="866" t="s">
        <v>48</v>
      </c>
      <c r="C17" s="332" t="s">
        <v>122</v>
      </c>
      <c r="D17" s="333">
        <v>80000</v>
      </c>
      <c r="E17" s="333">
        <v>80000</v>
      </c>
      <c r="F17" s="334"/>
      <c r="G17" s="334"/>
      <c r="H17" s="334"/>
      <c r="I17" s="864" t="s">
        <v>121</v>
      </c>
    </row>
    <row r="18" spans="1:10" ht="24" customHeight="1" x14ac:dyDescent="0.2">
      <c r="A18" s="869"/>
      <c r="B18" s="866"/>
      <c r="C18" s="152" t="s">
        <v>123</v>
      </c>
      <c r="D18" s="319">
        <v>5000</v>
      </c>
      <c r="E18" s="319">
        <v>5000</v>
      </c>
      <c r="F18" s="321"/>
      <c r="G18" s="321"/>
      <c r="H18" s="321"/>
      <c r="I18" s="864"/>
    </row>
    <row r="19" spans="1:10" ht="54" customHeight="1" x14ac:dyDescent="0.2">
      <c r="A19" s="869"/>
      <c r="B19" s="866"/>
      <c r="C19" s="152" t="s">
        <v>124</v>
      </c>
      <c r="D19" s="319">
        <v>10000</v>
      </c>
      <c r="E19" s="319">
        <v>10000</v>
      </c>
      <c r="F19" s="321"/>
      <c r="G19" s="321"/>
      <c r="H19" s="321"/>
      <c r="I19" s="864"/>
    </row>
    <row r="20" spans="1:10" ht="41.25" customHeight="1" x14ac:dyDescent="0.2">
      <c r="A20" s="869"/>
      <c r="B20" s="866"/>
      <c r="C20" s="152" t="s">
        <v>125</v>
      </c>
      <c r="D20" s="319">
        <v>4000</v>
      </c>
      <c r="E20" s="319">
        <v>4000</v>
      </c>
      <c r="F20" s="321"/>
      <c r="G20" s="321"/>
      <c r="H20" s="321"/>
      <c r="I20" s="864"/>
    </row>
    <row r="21" spans="1:10" ht="54.75" customHeight="1" thickBot="1" x14ac:dyDescent="0.25">
      <c r="A21" s="870"/>
      <c r="B21" s="867"/>
      <c r="C21" s="335" t="s">
        <v>126</v>
      </c>
      <c r="D21" s="336">
        <v>16000</v>
      </c>
      <c r="E21" s="336">
        <v>16000</v>
      </c>
      <c r="F21" s="337"/>
      <c r="G21" s="337"/>
      <c r="H21" s="337"/>
      <c r="I21" s="865"/>
    </row>
    <row r="22" spans="1:10" ht="13.5" thickBot="1" x14ac:dyDescent="0.25">
      <c r="A22" s="343"/>
      <c r="B22" s="344" t="s">
        <v>93</v>
      </c>
      <c r="C22" s="345"/>
      <c r="D22" s="346">
        <f>D21+D20+D19+D18+D17</f>
        <v>115000</v>
      </c>
      <c r="E22" s="346">
        <f>E21+E20+E19+E18+E17</f>
        <v>115000</v>
      </c>
      <c r="F22" s="346">
        <f t="shared" ref="F22:H22" si="1">SUM(F9:F21)</f>
        <v>0</v>
      </c>
      <c r="G22" s="346">
        <f t="shared" si="1"/>
        <v>0</v>
      </c>
      <c r="H22" s="346">
        <f t="shared" si="1"/>
        <v>0</v>
      </c>
      <c r="I22" s="345"/>
    </row>
    <row r="23" spans="1:10" ht="13.5" thickBot="1" x14ac:dyDescent="0.25">
      <c r="A23" s="338"/>
      <c r="B23" s="347" t="s">
        <v>159</v>
      </c>
      <c r="C23" s="348"/>
      <c r="D23" s="349">
        <f>D22+D16</f>
        <v>652100</v>
      </c>
      <c r="E23" s="349">
        <f t="shared" ref="E23:H23" si="2">E22+E16</f>
        <v>609636</v>
      </c>
      <c r="F23" s="349">
        <f t="shared" si="2"/>
        <v>0</v>
      </c>
      <c r="G23" s="349">
        <f t="shared" si="2"/>
        <v>0</v>
      </c>
      <c r="H23" s="349">
        <f t="shared" si="2"/>
        <v>0</v>
      </c>
      <c r="I23" s="339"/>
    </row>
    <row r="24" spans="1:10" x14ac:dyDescent="0.2">
      <c r="A24" s="19"/>
      <c r="B24" s="137"/>
      <c r="C24" s="19"/>
      <c r="E24" s="20"/>
      <c r="F24" s="19"/>
      <c r="G24" s="20"/>
      <c r="H24" s="20"/>
      <c r="I24" s="19"/>
    </row>
    <row r="25" spans="1:10" x14ac:dyDescent="0.2">
      <c r="B25" s="127" t="s">
        <v>143</v>
      </c>
    </row>
    <row r="26" spans="1:10" x14ac:dyDescent="0.2">
      <c r="A26" s="675" t="s">
        <v>0</v>
      </c>
      <c r="B26" s="679" t="s">
        <v>140</v>
      </c>
      <c r="C26" s="675" t="s">
        <v>1</v>
      </c>
      <c r="D26" s="675" t="s">
        <v>144</v>
      </c>
      <c r="E26" s="675" t="s">
        <v>2</v>
      </c>
      <c r="F26" s="675" t="s">
        <v>3</v>
      </c>
      <c r="G26" s="675"/>
      <c r="H26" s="675"/>
      <c r="I26" s="675" t="s">
        <v>145</v>
      </c>
    </row>
    <row r="27" spans="1:10" ht="46.5" customHeight="1" thickBot="1" x14ac:dyDescent="0.25">
      <c r="A27" s="676"/>
      <c r="B27" s="680"/>
      <c r="C27" s="676"/>
      <c r="D27" s="676"/>
      <c r="E27" s="676"/>
      <c r="F27" s="63" t="s">
        <v>4</v>
      </c>
      <c r="G27" s="63" t="s">
        <v>5</v>
      </c>
      <c r="H27" s="63" t="s">
        <v>6</v>
      </c>
      <c r="I27" s="676"/>
    </row>
    <row r="28" spans="1:10" x14ac:dyDescent="0.2">
      <c r="A28" s="698" t="s">
        <v>108</v>
      </c>
      <c r="B28" s="699"/>
      <c r="C28" s="699"/>
      <c r="D28" s="699"/>
      <c r="E28" s="699"/>
      <c r="F28" s="699"/>
      <c r="G28" s="699"/>
      <c r="H28" s="699"/>
      <c r="I28" s="700"/>
    </row>
    <row r="29" spans="1:10" ht="66.75" customHeight="1" x14ac:dyDescent="0.2">
      <c r="A29" s="721">
        <v>1</v>
      </c>
      <c r="B29" s="790" t="s">
        <v>164</v>
      </c>
      <c r="C29" s="68" t="s">
        <v>49</v>
      </c>
      <c r="D29" s="52">
        <v>75000</v>
      </c>
      <c r="E29" s="52">
        <v>67960</v>
      </c>
      <c r="F29" s="4"/>
      <c r="G29" s="4"/>
      <c r="H29" s="4"/>
      <c r="I29" s="143" t="s">
        <v>50</v>
      </c>
      <c r="J29" s="871"/>
    </row>
    <row r="30" spans="1:10" ht="25.5" x14ac:dyDescent="0.2">
      <c r="A30" s="721"/>
      <c r="B30" s="790"/>
      <c r="C30" s="68" t="s">
        <v>51</v>
      </c>
      <c r="D30" s="76">
        <v>433000</v>
      </c>
      <c r="E30" s="76">
        <v>433000</v>
      </c>
      <c r="F30" s="4"/>
      <c r="G30" s="4"/>
      <c r="H30" s="4"/>
      <c r="I30" s="143" t="s">
        <v>52</v>
      </c>
      <c r="J30" s="871"/>
    </row>
    <row r="31" spans="1:10" s="33" customFormat="1" ht="13.5" thickBot="1" x14ac:dyDescent="0.25">
      <c r="A31" s="351"/>
      <c r="B31" s="344" t="s">
        <v>93</v>
      </c>
      <c r="C31" s="63"/>
      <c r="D31" s="352">
        <f>SUM(D29:D30)</f>
        <v>508000</v>
      </c>
      <c r="E31" s="352">
        <f t="shared" ref="E31:H31" si="3">SUM(E29:E30)</f>
        <v>500960</v>
      </c>
      <c r="F31" s="352">
        <f t="shared" si="3"/>
        <v>0</v>
      </c>
      <c r="G31" s="352">
        <f t="shared" si="3"/>
        <v>0</v>
      </c>
      <c r="H31" s="352">
        <f t="shared" si="3"/>
        <v>0</v>
      </c>
      <c r="I31" s="74"/>
      <c r="J31" s="353"/>
    </row>
    <row r="32" spans="1:10" x14ac:dyDescent="0.2">
      <c r="A32" s="859" t="s">
        <v>175</v>
      </c>
      <c r="B32" s="860"/>
      <c r="C32" s="860"/>
      <c r="D32" s="860"/>
      <c r="E32" s="860"/>
      <c r="F32" s="860"/>
      <c r="G32" s="860"/>
      <c r="H32" s="860"/>
      <c r="I32" s="861"/>
      <c r="J32" s="235"/>
    </row>
    <row r="33" spans="1:11" ht="38.25" x14ac:dyDescent="0.2">
      <c r="A33" s="854">
        <v>2</v>
      </c>
      <c r="B33" s="350" t="s">
        <v>68</v>
      </c>
      <c r="C33" s="152" t="s">
        <v>69</v>
      </c>
      <c r="D33" s="358">
        <v>80000</v>
      </c>
      <c r="E33" s="358">
        <v>80000</v>
      </c>
      <c r="F33" s="321"/>
      <c r="G33" s="321"/>
      <c r="H33" s="321"/>
      <c r="I33" s="180" t="s">
        <v>70</v>
      </c>
      <c r="J33" s="876"/>
    </row>
    <row r="34" spans="1:11" ht="57" customHeight="1" x14ac:dyDescent="0.2">
      <c r="A34" s="854"/>
      <c r="B34" s="350" t="s">
        <v>68</v>
      </c>
      <c r="C34" s="152" t="s">
        <v>71</v>
      </c>
      <c r="D34" s="358">
        <v>1500</v>
      </c>
      <c r="E34" s="358">
        <v>1500</v>
      </c>
      <c r="F34" s="321"/>
      <c r="G34" s="321"/>
      <c r="H34" s="321"/>
      <c r="I34" s="180" t="s">
        <v>72</v>
      </c>
      <c r="J34" s="876"/>
    </row>
    <row r="35" spans="1:11" ht="51.75" customHeight="1" x14ac:dyDescent="0.2">
      <c r="A35" s="854"/>
      <c r="B35" s="350" t="s">
        <v>68</v>
      </c>
      <c r="C35" s="152" t="s">
        <v>73</v>
      </c>
      <c r="D35" s="358">
        <v>10000</v>
      </c>
      <c r="E35" s="358">
        <v>10000</v>
      </c>
      <c r="F35" s="321"/>
      <c r="G35" s="321"/>
      <c r="H35" s="321"/>
      <c r="I35" s="180" t="s">
        <v>74</v>
      </c>
      <c r="J35" s="876"/>
    </row>
    <row r="36" spans="1:11" ht="57" customHeight="1" x14ac:dyDescent="0.2">
      <c r="A36" s="854"/>
      <c r="B36" s="350" t="s">
        <v>68</v>
      </c>
      <c r="C36" s="152" t="s">
        <v>75</v>
      </c>
      <c r="D36" s="358">
        <v>16000</v>
      </c>
      <c r="E36" s="358">
        <v>16000</v>
      </c>
      <c r="F36" s="321"/>
      <c r="G36" s="321"/>
      <c r="H36" s="321"/>
      <c r="I36" s="180" t="s">
        <v>76</v>
      </c>
      <c r="J36" s="876"/>
    </row>
    <row r="37" spans="1:11" ht="57" customHeight="1" x14ac:dyDescent="0.2">
      <c r="A37" s="854"/>
      <c r="B37" s="350" t="s">
        <v>68</v>
      </c>
      <c r="C37" s="152" t="s">
        <v>77</v>
      </c>
      <c r="D37" s="358">
        <v>4000</v>
      </c>
      <c r="E37" s="358">
        <v>4000</v>
      </c>
      <c r="F37" s="321"/>
      <c r="G37" s="321"/>
      <c r="H37" s="321"/>
      <c r="I37" s="180" t="s">
        <v>78</v>
      </c>
      <c r="J37" s="876"/>
    </row>
    <row r="38" spans="1:11" s="33" customFormat="1" ht="13.5" thickBot="1" x14ac:dyDescent="0.25">
      <c r="A38" s="354"/>
      <c r="B38" s="344" t="s">
        <v>93</v>
      </c>
      <c r="C38" s="355"/>
      <c r="D38" s="359">
        <f>SUM(D33:D37)</f>
        <v>111500</v>
      </c>
      <c r="E38" s="359">
        <f>SUM(E33:E37)</f>
        <v>111500</v>
      </c>
      <c r="F38" s="356">
        <f t="shared" ref="F38:H38" si="4">SUM(F33:F37)</f>
        <v>0</v>
      </c>
      <c r="G38" s="356">
        <f t="shared" si="4"/>
        <v>0</v>
      </c>
      <c r="H38" s="356">
        <f t="shared" si="4"/>
        <v>0</v>
      </c>
      <c r="I38" s="357"/>
      <c r="J38" s="362"/>
    </row>
    <row r="39" spans="1:11" s="1" customFormat="1" ht="15" x14ac:dyDescent="0.25">
      <c r="A39" s="698" t="s">
        <v>57</v>
      </c>
      <c r="B39" s="699"/>
      <c r="C39" s="699"/>
      <c r="D39" s="699"/>
      <c r="E39" s="699"/>
      <c r="F39" s="699"/>
      <c r="G39" s="699"/>
      <c r="H39" s="699"/>
      <c r="I39" s="700"/>
      <c r="J39" s="6"/>
    </row>
    <row r="40" spans="1:11" s="1" customFormat="1" ht="50.25" customHeight="1" x14ac:dyDescent="0.25">
      <c r="A40" s="758">
        <v>1</v>
      </c>
      <c r="B40" s="753" t="s">
        <v>177</v>
      </c>
      <c r="C40" s="626" t="s">
        <v>58</v>
      </c>
      <c r="D40" s="76">
        <v>7420</v>
      </c>
      <c r="E40" s="76">
        <v>7071.1</v>
      </c>
      <c r="F40" s="4"/>
      <c r="G40" s="4"/>
      <c r="H40" s="4"/>
      <c r="I40" s="618"/>
      <c r="J40" s="6"/>
    </row>
    <row r="41" spans="1:11" s="1" customFormat="1" ht="25.5" x14ac:dyDescent="0.25">
      <c r="A41" s="759"/>
      <c r="B41" s="754"/>
      <c r="C41" s="626" t="s">
        <v>59</v>
      </c>
      <c r="D41" s="76">
        <v>14204</v>
      </c>
      <c r="E41" s="76">
        <v>14537</v>
      </c>
      <c r="F41" s="4"/>
      <c r="G41" s="4"/>
      <c r="H41" s="4"/>
      <c r="I41" s="618"/>
      <c r="J41" s="6"/>
    </row>
    <row r="42" spans="1:11" s="1" customFormat="1" ht="15" x14ac:dyDescent="0.25">
      <c r="A42" s="759"/>
      <c r="B42" s="754"/>
      <c r="C42" s="626" t="s">
        <v>60</v>
      </c>
      <c r="D42" s="76">
        <v>3500</v>
      </c>
      <c r="E42" s="76">
        <v>2700.9</v>
      </c>
      <c r="F42" s="4"/>
      <c r="G42" s="4"/>
      <c r="H42" s="4"/>
      <c r="I42" s="618"/>
      <c r="J42" s="6"/>
    </row>
    <row r="43" spans="1:11" s="1" customFormat="1" ht="25.5" x14ac:dyDescent="0.25">
      <c r="A43" s="759"/>
      <c r="B43" s="754"/>
      <c r="C43" s="626" t="s">
        <v>61</v>
      </c>
      <c r="D43" s="76">
        <v>1700</v>
      </c>
      <c r="E43" s="76">
        <v>1970.3</v>
      </c>
      <c r="F43" s="4"/>
      <c r="G43" s="4"/>
      <c r="H43" s="4"/>
      <c r="I43" s="618"/>
      <c r="J43" s="6"/>
    </row>
    <row r="44" spans="1:11" ht="13.5" thickBot="1" x14ac:dyDescent="0.25">
      <c r="A44" s="153"/>
      <c r="B44" s="134" t="s">
        <v>93</v>
      </c>
      <c r="C44" s="39"/>
      <c r="D44" s="305">
        <f>SUM(D40:D43)</f>
        <v>26824</v>
      </c>
      <c r="E44" s="305">
        <f>SUM(E40:E43)</f>
        <v>26279.3</v>
      </c>
      <c r="F44" s="305">
        <f>SUM(F40:F43)</f>
        <v>0</v>
      </c>
      <c r="G44" s="305">
        <f>SUM(G40:G43)</f>
        <v>0</v>
      </c>
      <c r="H44" s="305">
        <f>SUM(H40:H43)</f>
        <v>0</v>
      </c>
      <c r="I44" s="116"/>
    </row>
    <row r="45" spans="1:11" s="33" customFormat="1" ht="13.5" thickBot="1" x14ac:dyDescent="0.25">
      <c r="A45" s="122"/>
      <c r="B45" s="140" t="s">
        <v>159</v>
      </c>
      <c r="C45" s="360"/>
      <c r="D45" s="361">
        <f>D38+D31+D44</f>
        <v>646324</v>
      </c>
      <c r="E45" s="361">
        <f>E38+E31+E44</f>
        <v>638739.30000000005</v>
      </c>
      <c r="F45" s="361">
        <f>F38+F31+F44</f>
        <v>0</v>
      </c>
      <c r="G45" s="361">
        <f>G38+G31+G44</f>
        <v>0</v>
      </c>
      <c r="H45" s="361">
        <f>H38+H31+H44</f>
        <v>0</v>
      </c>
      <c r="I45" s="124"/>
    </row>
    <row r="46" spans="1:11" x14ac:dyDescent="0.2">
      <c r="A46" s="19"/>
      <c r="C46" s="19"/>
      <c r="D46" s="20"/>
      <c r="E46" s="20"/>
      <c r="F46" s="19"/>
      <c r="G46" s="20"/>
      <c r="H46" s="20"/>
      <c r="I46" s="19"/>
    </row>
    <row r="47" spans="1:11" x14ac:dyDescent="0.2">
      <c r="B47" s="141" t="s">
        <v>146</v>
      </c>
    </row>
    <row r="48" spans="1:11" x14ac:dyDescent="0.2">
      <c r="A48" s="675" t="s">
        <v>0</v>
      </c>
      <c r="B48" s="679" t="s">
        <v>140</v>
      </c>
      <c r="C48" s="675" t="s">
        <v>1</v>
      </c>
      <c r="D48" s="675" t="s">
        <v>141</v>
      </c>
      <c r="E48" s="675" t="s">
        <v>2</v>
      </c>
      <c r="F48" s="675" t="s">
        <v>3</v>
      </c>
      <c r="G48" s="675"/>
      <c r="H48" s="675"/>
      <c r="I48" s="675" t="s">
        <v>145</v>
      </c>
      <c r="J48" s="675" t="s">
        <v>142</v>
      </c>
      <c r="K48" s="857"/>
    </row>
    <row r="49" spans="1:11" ht="87" customHeight="1" thickBot="1" x14ac:dyDescent="0.25">
      <c r="A49" s="676"/>
      <c r="B49" s="680"/>
      <c r="C49" s="676"/>
      <c r="D49" s="676"/>
      <c r="E49" s="676"/>
      <c r="F49" s="63" t="s">
        <v>4</v>
      </c>
      <c r="G49" s="63" t="s">
        <v>5</v>
      </c>
      <c r="H49" s="63" t="s">
        <v>6</v>
      </c>
      <c r="I49" s="676"/>
      <c r="J49" s="676"/>
      <c r="K49" s="857"/>
    </row>
    <row r="50" spans="1:11" ht="39" customHeight="1" x14ac:dyDescent="0.2">
      <c r="A50" s="729">
        <v>1</v>
      </c>
      <c r="B50" s="850" t="s">
        <v>48</v>
      </c>
      <c r="C50" s="46" t="s">
        <v>109</v>
      </c>
      <c r="D50" s="443" t="s">
        <v>7</v>
      </c>
      <c r="E50" s="94">
        <f>E9-E29</f>
        <v>-35424</v>
      </c>
      <c r="F50" s="364"/>
      <c r="G50" s="365"/>
      <c r="H50" s="91"/>
      <c r="I50" s="91"/>
      <c r="J50" s="710" t="s">
        <v>108</v>
      </c>
    </row>
    <row r="51" spans="1:11" ht="42.75" customHeight="1" x14ac:dyDescent="0.2">
      <c r="A51" s="730"/>
      <c r="B51" s="851"/>
      <c r="C51" s="623" t="s">
        <v>453</v>
      </c>
      <c r="D51" s="257" t="s">
        <v>7</v>
      </c>
      <c r="E51" s="257" t="s">
        <v>7</v>
      </c>
      <c r="F51" s="366"/>
      <c r="G51" s="44"/>
      <c r="H51" s="18"/>
      <c r="I51" s="18"/>
      <c r="J51" s="711"/>
    </row>
    <row r="52" spans="1:11" ht="51" x14ac:dyDescent="0.2">
      <c r="A52" s="730"/>
      <c r="B52" s="851"/>
      <c r="C52" s="623" t="s">
        <v>449</v>
      </c>
      <c r="D52" s="52">
        <v>10600</v>
      </c>
      <c r="E52" s="52">
        <v>10600</v>
      </c>
      <c r="F52" s="21"/>
      <c r="G52" s="21"/>
      <c r="H52" s="4"/>
      <c r="I52" s="4"/>
      <c r="J52" s="711"/>
      <c r="K52" s="858"/>
    </row>
    <row r="53" spans="1:11" ht="94.5" customHeight="1" x14ac:dyDescent="0.2">
      <c r="A53" s="730"/>
      <c r="B53" s="851"/>
      <c r="C53" s="623" t="s">
        <v>448</v>
      </c>
      <c r="D53" s="52">
        <v>5000</v>
      </c>
      <c r="E53" s="52">
        <v>5000</v>
      </c>
      <c r="F53" s="21"/>
      <c r="G53" s="21"/>
      <c r="H53" s="4"/>
      <c r="I53" s="4"/>
      <c r="J53" s="711"/>
      <c r="K53" s="858"/>
    </row>
    <row r="54" spans="1:11" ht="57" customHeight="1" x14ac:dyDescent="0.2">
      <c r="A54" s="730"/>
      <c r="B54" s="851"/>
      <c r="C54" s="623" t="s">
        <v>450</v>
      </c>
      <c r="D54" s="52">
        <v>4800</v>
      </c>
      <c r="E54" s="52">
        <v>4800</v>
      </c>
      <c r="F54" s="21"/>
      <c r="G54" s="21"/>
      <c r="H54" s="4"/>
      <c r="I54" s="4"/>
      <c r="J54" s="711"/>
      <c r="K54" s="858"/>
    </row>
    <row r="55" spans="1:11" ht="51" x14ac:dyDescent="0.2">
      <c r="A55" s="730"/>
      <c r="B55" s="851"/>
      <c r="C55" s="623" t="s">
        <v>451</v>
      </c>
      <c r="D55" s="52">
        <v>4000</v>
      </c>
      <c r="E55" s="52">
        <v>4000</v>
      </c>
      <c r="F55" s="21"/>
      <c r="G55" s="21"/>
      <c r="H55" s="4"/>
      <c r="I55" s="4"/>
      <c r="J55" s="711"/>
      <c r="K55" s="858"/>
    </row>
    <row r="56" spans="1:11" ht="51.75" thickBot="1" x14ac:dyDescent="0.25">
      <c r="A56" s="872"/>
      <c r="B56" s="852"/>
      <c r="C56" s="329" t="s">
        <v>452</v>
      </c>
      <c r="D56" s="330">
        <v>4700</v>
      </c>
      <c r="E56" s="330">
        <v>4700</v>
      </c>
      <c r="F56" s="331"/>
      <c r="G56" s="23"/>
      <c r="H56" s="104"/>
      <c r="I56" s="39"/>
      <c r="J56" s="849"/>
      <c r="K56" s="858"/>
    </row>
    <row r="57" spans="1:11" s="33" customFormat="1" ht="13.5" thickBot="1" x14ac:dyDescent="0.25">
      <c r="A57" s="375"/>
      <c r="B57" s="376" t="s">
        <v>93</v>
      </c>
      <c r="C57" s="318"/>
      <c r="D57" s="377">
        <f>SUM(D50:D56)</f>
        <v>29100</v>
      </c>
      <c r="E57" s="377">
        <f>SUM(E50:E56)</f>
        <v>-6324</v>
      </c>
      <c r="F57" s="378">
        <f t="shared" ref="F57:H57" si="5">SUM(F52:F56)</f>
        <v>0</v>
      </c>
      <c r="G57" s="378">
        <f t="shared" si="5"/>
        <v>0</v>
      </c>
      <c r="H57" s="378">
        <f t="shared" si="5"/>
        <v>0</v>
      </c>
      <c r="I57" s="379"/>
      <c r="J57" s="367"/>
      <c r="K57" s="236"/>
    </row>
    <row r="58" spans="1:11" ht="31.5" customHeight="1" x14ac:dyDescent="0.2">
      <c r="A58" s="853">
        <v>2</v>
      </c>
      <c r="B58" s="873" t="s">
        <v>68</v>
      </c>
      <c r="C58" s="157" t="s">
        <v>69</v>
      </c>
      <c r="D58" s="369" t="s">
        <v>7</v>
      </c>
      <c r="E58" s="369" t="s">
        <v>7</v>
      </c>
      <c r="F58" s="370"/>
      <c r="G58" s="370"/>
      <c r="H58" s="370"/>
      <c r="I58" s="157" t="s">
        <v>233</v>
      </c>
      <c r="J58" s="855" t="s">
        <v>121</v>
      </c>
    </row>
    <row r="59" spans="1:11" ht="58.5" customHeight="1" x14ac:dyDescent="0.2">
      <c r="A59" s="854"/>
      <c r="B59" s="874"/>
      <c r="C59" s="152" t="s">
        <v>71</v>
      </c>
      <c r="D59" s="358">
        <f>D18-D34</f>
        <v>3500</v>
      </c>
      <c r="E59" s="358">
        <f>E18-E34</f>
        <v>3500</v>
      </c>
      <c r="F59" s="321"/>
      <c r="G59" s="321"/>
      <c r="H59" s="321"/>
      <c r="I59" s="152" t="s">
        <v>234</v>
      </c>
      <c r="J59" s="856"/>
    </row>
    <row r="60" spans="1:11" ht="25.5" x14ac:dyDescent="0.2">
      <c r="A60" s="854"/>
      <c r="B60" s="874"/>
      <c r="C60" s="152" t="s">
        <v>73</v>
      </c>
      <c r="D60" s="358" t="s">
        <v>7</v>
      </c>
      <c r="E60" s="358" t="s">
        <v>7</v>
      </c>
      <c r="F60" s="321"/>
      <c r="G60" s="321"/>
      <c r="H60" s="321"/>
      <c r="I60" s="152" t="s">
        <v>235</v>
      </c>
      <c r="J60" s="856"/>
    </row>
    <row r="61" spans="1:11" ht="57" customHeight="1" x14ac:dyDescent="0.2">
      <c r="A61" s="854"/>
      <c r="B61" s="874"/>
      <c r="C61" s="152" t="s">
        <v>75</v>
      </c>
      <c r="D61" s="358" t="s">
        <v>7</v>
      </c>
      <c r="E61" s="358" t="s">
        <v>7</v>
      </c>
      <c r="F61" s="321"/>
      <c r="G61" s="321"/>
      <c r="H61" s="321"/>
      <c r="I61" s="152" t="s">
        <v>236</v>
      </c>
      <c r="J61" s="856"/>
    </row>
    <row r="62" spans="1:11" ht="55.5" customHeight="1" x14ac:dyDescent="0.2">
      <c r="A62" s="854"/>
      <c r="B62" s="875"/>
      <c r="C62" s="152" t="s">
        <v>77</v>
      </c>
      <c r="D62" s="358" t="s">
        <v>7</v>
      </c>
      <c r="E62" s="358" t="s">
        <v>7</v>
      </c>
      <c r="F62" s="321"/>
      <c r="G62" s="321"/>
      <c r="H62" s="321"/>
      <c r="I62" s="152" t="s">
        <v>237</v>
      </c>
      <c r="J62" s="856"/>
    </row>
    <row r="63" spans="1:11" s="33" customFormat="1" ht="13.5" thickBot="1" x14ac:dyDescent="0.25">
      <c r="A63" s="354"/>
      <c r="B63" s="344" t="s">
        <v>93</v>
      </c>
      <c r="C63" s="355"/>
      <c r="D63" s="356">
        <f>SUM(D59:D62)</f>
        <v>3500</v>
      </c>
      <c r="E63" s="356">
        <f>SUM(E59:E62)</f>
        <v>3500</v>
      </c>
      <c r="F63" s="356">
        <f t="shared" ref="F63:H63" si="6">SUM(F59:F62)</f>
        <v>0</v>
      </c>
      <c r="G63" s="356">
        <f t="shared" si="6"/>
        <v>0</v>
      </c>
      <c r="H63" s="356">
        <f t="shared" si="6"/>
        <v>0</v>
      </c>
      <c r="I63" s="355"/>
      <c r="J63" s="357"/>
    </row>
    <row r="64" spans="1:11" s="1" customFormat="1" ht="52.5" customHeight="1" x14ac:dyDescent="0.25">
      <c r="A64" s="720">
        <v>1</v>
      </c>
      <c r="B64" s="704" t="s">
        <v>177</v>
      </c>
      <c r="C64" s="625" t="s">
        <v>58</v>
      </c>
      <c r="D64" s="76">
        <v>-7420</v>
      </c>
      <c r="E64" s="76">
        <v>-7071.1</v>
      </c>
      <c r="F64" s="103"/>
      <c r="G64" s="103"/>
      <c r="H64" s="103"/>
      <c r="I64" s="621"/>
      <c r="J64" s="710" t="s">
        <v>57</v>
      </c>
    </row>
    <row r="65" spans="1:10" s="1" customFormat="1" ht="25.5" x14ac:dyDescent="0.25">
      <c r="A65" s="721"/>
      <c r="B65" s="705"/>
      <c r="C65" s="626" t="s">
        <v>59</v>
      </c>
      <c r="D65" s="76">
        <v>-14204</v>
      </c>
      <c r="E65" s="76">
        <v>-14537</v>
      </c>
      <c r="F65" s="4"/>
      <c r="G65" s="4"/>
      <c r="H65" s="4"/>
      <c r="I65" s="622"/>
      <c r="J65" s="711"/>
    </row>
    <row r="66" spans="1:10" s="1" customFormat="1" ht="15" x14ac:dyDescent="0.25">
      <c r="A66" s="721"/>
      <c r="B66" s="705"/>
      <c r="C66" s="626" t="s">
        <v>60</v>
      </c>
      <c r="D66" s="76">
        <v>-3500</v>
      </c>
      <c r="E66" s="76">
        <v>-2700.9</v>
      </c>
      <c r="F66" s="4"/>
      <c r="G66" s="4"/>
      <c r="H66" s="4"/>
      <c r="I66" s="622"/>
      <c r="J66" s="711"/>
    </row>
    <row r="67" spans="1:10" s="1" customFormat="1" ht="25.5" x14ac:dyDescent="0.25">
      <c r="A67" s="721"/>
      <c r="B67" s="705"/>
      <c r="C67" s="626" t="s">
        <v>61</v>
      </c>
      <c r="D67" s="76">
        <v>-1700</v>
      </c>
      <c r="E67" s="76">
        <v>-1970.3</v>
      </c>
      <c r="F67" s="4"/>
      <c r="G67" s="4"/>
      <c r="H67" s="4"/>
      <c r="I67" s="622"/>
      <c r="J67" s="711"/>
    </row>
    <row r="68" spans="1:10" ht="13.5" thickBot="1" x14ac:dyDescent="0.25">
      <c r="A68" s="153"/>
      <c r="B68" s="134" t="s">
        <v>93</v>
      </c>
      <c r="C68" s="39"/>
      <c r="D68" s="305">
        <f>SUM(D64:D67)</f>
        <v>-26824</v>
      </c>
      <c r="E68" s="305">
        <f>SUM(E64:E67)</f>
        <v>-26279.3</v>
      </c>
      <c r="F68" s="305">
        <f>SUM(F64:F67)</f>
        <v>0</v>
      </c>
      <c r="G68" s="305">
        <f>SUM(G64:G67)</f>
        <v>0</v>
      </c>
      <c r="H68" s="305">
        <f>SUM(H64:H67)</f>
        <v>0</v>
      </c>
      <c r="I68" s="39"/>
      <c r="J68" s="849"/>
    </row>
    <row r="69" spans="1:10" ht="13.5" thickBot="1" x14ac:dyDescent="0.25">
      <c r="A69" s="371"/>
      <c r="B69" s="347" t="s">
        <v>159</v>
      </c>
      <c r="C69" s="372"/>
      <c r="D69" s="373">
        <f>D63+D57+D68</f>
        <v>5776</v>
      </c>
      <c r="E69" s="373">
        <f>E68+E63+E57</f>
        <v>-29103.3</v>
      </c>
      <c r="F69" s="373">
        <f>F63+F57+F68</f>
        <v>0</v>
      </c>
      <c r="G69" s="373">
        <f>G63+G57+G68</f>
        <v>0</v>
      </c>
      <c r="H69" s="373">
        <f>H63+H57+H68</f>
        <v>0</v>
      </c>
      <c r="I69" s="372"/>
      <c r="J69" s="374"/>
    </row>
    <row r="70" spans="1:10" x14ac:dyDescent="0.2">
      <c r="A70" s="441"/>
      <c r="B70" s="342"/>
      <c r="C70" s="340"/>
      <c r="D70" s="442"/>
      <c r="E70" s="442"/>
      <c r="F70" s="442"/>
      <c r="G70" s="442"/>
      <c r="H70" s="442"/>
      <c r="I70" s="340"/>
      <c r="J70" s="340"/>
    </row>
    <row r="71" spans="1:10" x14ac:dyDescent="0.2">
      <c r="B71" s="127" t="s">
        <v>148</v>
      </c>
    </row>
    <row r="76" spans="1:10" x14ac:dyDescent="0.2">
      <c r="D76" s="144"/>
      <c r="E76" s="144"/>
    </row>
    <row r="77" spans="1:10" x14ac:dyDescent="0.2">
      <c r="D77" s="144"/>
    </row>
  </sheetData>
  <mergeCells count="51">
    <mergeCell ref="A64:A67"/>
    <mergeCell ref="B64:B67"/>
    <mergeCell ref="J64:J68"/>
    <mergeCell ref="A50:A56"/>
    <mergeCell ref="B58:B62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26:A27"/>
    <mergeCell ref="B26:B27"/>
    <mergeCell ref="C26:C27"/>
    <mergeCell ref="D26:D27"/>
    <mergeCell ref="E26:E27"/>
    <mergeCell ref="F26:H26"/>
    <mergeCell ref="I26:I27"/>
    <mergeCell ref="B9:B15"/>
    <mergeCell ref="I9:I15"/>
    <mergeCell ref="I17:I21"/>
    <mergeCell ref="B17:B21"/>
    <mergeCell ref="A17:A21"/>
    <mergeCell ref="K48:K49"/>
    <mergeCell ref="K52:K56"/>
    <mergeCell ref="A28:I28"/>
    <mergeCell ref="A32:I32"/>
    <mergeCell ref="A29:A30"/>
    <mergeCell ref="A33:A37"/>
    <mergeCell ref="B29:B30"/>
    <mergeCell ref="J29:J30"/>
    <mergeCell ref="A39:I39"/>
    <mergeCell ref="A40:A43"/>
    <mergeCell ref="B40:B43"/>
    <mergeCell ref="J33:J37"/>
    <mergeCell ref="A48:A49"/>
    <mergeCell ref="B48:B49"/>
    <mergeCell ref="C48:C49"/>
    <mergeCell ref="D48:D49"/>
    <mergeCell ref="A9:A15"/>
    <mergeCell ref="J50:J56"/>
    <mergeCell ref="B50:B56"/>
    <mergeCell ref="A58:A62"/>
    <mergeCell ref="J58:J62"/>
    <mergeCell ref="E48:E49"/>
    <mergeCell ref="F48:H48"/>
    <mergeCell ref="I48:I49"/>
    <mergeCell ref="J48:J49"/>
  </mergeCells>
  <pageMargins left="0.70866141732283472" right="0.15748031496062992" top="0.39370078740157483" bottom="0.19685039370078741" header="0.31496062992125984" footer="0.15748031496062992"/>
  <pageSetup paperSize="9" scale="65" orientation="landscape" r:id="rId1"/>
  <rowBreaks count="2" manualBreakCount="2">
    <brk id="24" max="9" man="1"/>
    <brk id="45" max="9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60" workbookViewId="0">
      <selection activeCell="J43" sqref="J43:J49"/>
    </sheetView>
  </sheetViews>
  <sheetFormatPr defaultColWidth="8.85546875" defaultRowHeight="12.75" x14ac:dyDescent="0.2"/>
  <cols>
    <col min="1" max="1" width="3.7109375" style="22" customWidth="1"/>
    <col min="2" max="2" width="19.42578125" style="22" customWidth="1"/>
    <col min="3" max="3" width="34.42578125" style="22" customWidth="1"/>
    <col min="4" max="4" width="27.7109375" style="22" customWidth="1"/>
    <col min="5" max="5" width="17.28515625" style="22" customWidth="1"/>
    <col min="6" max="6" width="29" style="22" customWidth="1"/>
    <col min="7" max="7" width="6.42578125" style="106" bestFit="1" customWidth="1"/>
    <col min="8" max="8" width="18.140625" style="22" customWidth="1"/>
    <col min="9" max="9" width="27.7109375" style="22" customWidth="1"/>
    <col min="10" max="10" width="17.42578125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231</v>
      </c>
      <c r="B4" s="107"/>
      <c r="C4" s="107"/>
      <c r="D4" s="107"/>
      <c r="E4" s="107"/>
      <c r="F4" s="107"/>
      <c r="G4" s="299"/>
      <c r="H4" s="107"/>
    </row>
    <row r="6" spans="1:10" x14ac:dyDescent="0.2">
      <c r="B6" s="33" t="s">
        <v>139</v>
      </c>
    </row>
    <row r="7" spans="1:10" x14ac:dyDescent="0.2">
      <c r="A7" s="675" t="s">
        <v>0</v>
      </c>
      <c r="B7" s="675" t="s">
        <v>140</v>
      </c>
      <c r="C7" s="675" t="s">
        <v>1</v>
      </c>
      <c r="D7" s="675" t="s">
        <v>141</v>
      </c>
      <c r="E7" s="675" t="s">
        <v>2</v>
      </c>
      <c r="F7" s="675" t="s">
        <v>3</v>
      </c>
      <c r="G7" s="675"/>
      <c r="H7" s="675"/>
      <c r="I7" s="675" t="s">
        <v>142</v>
      </c>
    </row>
    <row r="8" spans="1:10" ht="42" customHeight="1" thickBot="1" x14ac:dyDescent="0.25">
      <c r="A8" s="676"/>
      <c r="B8" s="676"/>
      <c r="C8" s="676"/>
      <c r="D8" s="676"/>
      <c r="E8" s="676"/>
      <c r="F8" s="63" t="s">
        <v>4</v>
      </c>
      <c r="G8" s="300" t="s">
        <v>5</v>
      </c>
      <c r="H8" s="63" t="s">
        <v>6</v>
      </c>
      <c r="I8" s="676"/>
    </row>
    <row r="9" spans="1:10" ht="42" customHeight="1" x14ac:dyDescent="0.2">
      <c r="A9" s="889">
        <v>1</v>
      </c>
      <c r="B9" s="888" t="s">
        <v>160</v>
      </c>
      <c r="C9" s="608" t="s">
        <v>46</v>
      </c>
      <c r="D9" s="884" t="s">
        <v>398</v>
      </c>
      <c r="E9" s="612">
        <v>3676334</v>
      </c>
      <c r="F9" s="91"/>
      <c r="G9" s="617"/>
      <c r="H9" s="91"/>
      <c r="I9" s="886" t="s">
        <v>45</v>
      </c>
    </row>
    <row r="10" spans="1:10" ht="28.5" customHeight="1" x14ac:dyDescent="0.2">
      <c r="A10" s="890"/>
      <c r="B10" s="822"/>
      <c r="C10" s="609" t="s">
        <v>397</v>
      </c>
      <c r="D10" s="885"/>
      <c r="E10" s="319">
        <v>1514355</v>
      </c>
      <c r="F10" s="607"/>
      <c r="G10" s="304"/>
      <c r="H10" s="607"/>
      <c r="I10" s="887"/>
    </row>
    <row r="11" spans="1:10" ht="15.75" customHeight="1" x14ac:dyDescent="0.2">
      <c r="A11" s="890"/>
      <c r="B11" s="822"/>
      <c r="C11" s="610" t="s">
        <v>101</v>
      </c>
      <c r="D11" s="885"/>
      <c r="E11" s="319">
        <v>145909.9</v>
      </c>
      <c r="F11" s="610"/>
      <c r="G11" s="302"/>
      <c r="H11" s="613"/>
      <c r="I11" s="887"/>
    </row>
    <row r="12" spans="1:10" ht="31.5" customHeight="1" x14ac:dyDescent="0.2">
      <c r="A12" s="890"/>
      <c r="B12" s="822"/>
      <c r="C12" s="610" t="s">
        <v>102</v>
      </c>
      <c r="D12" s="885"/>
      <c r="E12" s="319">
        <v>709609</v>
      </c>
      <c r="F12" s="610"/>
      <c r="G12" s="302"/>
      <c r="H12" s="613"/>
      <c r="I12" s="887"/>
    </row>
    <row r="13" spans="1:10" ht="42.75" customHeight="1" x14ac:dyDescent="0.2">
      <c r="A13" s="890"/>
      <c r="B13" s="822"/>
      <c r="C13" s="610" t="s">
        <v>103</v>
      </c>
      <c r="D13" s="885"/>
      <c r="E13" s="319">
        <v>334115.3</v>
      </c>
      <c r="F13" s="610"/>
      <c r="G13" s="302"/>
      <c r="H13" s="613"/>
      <c r="I13" s="887"/>
    </row>
    <row r="14" spans="1:10" ht="33" customHeight="1" x14ac:dyDescent="0.2">
      <c r="A14" s="890"/>
      <c r="B14" s="822"/>
      <c r="C14" s="610" t="s">
        <v>104</v>
      </c>
      <c r="D14" s="885"/>
      <c r="E14" s="319">
        <v>44721.1</v>
      </c>
      <c r="F14" s="610"/>
      <c r="G14" s="302"/>
      <c r="H14" s="613"/>
      <c r="I14" s="887"/>
    </row>
    <row r="15" spans="1:10" ht="32.25" customHeight="1" x14ac:dyDescent="0.2">
      <c r="A15" s="890"/>
      <c r="B15" s="822"/>
      <c r="C15" s="610" t="s">
        <v>105</v>
      </c>
      <c r="D15" s="885"/>
      <c r="E15" s="319">
        <v>200000</v>
      </c>
      <c r="F15" s="610"/>
      <c r="G15" s="302"/>
      <c r="H15" s="613"/>
      <c r="I15" s="887"/>
    </row>
    <row r="16" spans="1:10" ht="28.5" customHeight="1" x14ac:dyDescent="0.2">
      <c r="A16" s="890"/>
      <c r="B16" s="822"/>
      <c r="C16" s="610" t="s">
        <v>106</v>
      </c>
      <c r="D16" s="885"/>
      <c r="E16" s="319">
        <v>50000</v>
      </c>
      <c r="F16" s="610"/>
      <c r="G16" s="302"/>
      <c r="H16" s="613"/>
      <c r="I16" s="887"/>
    </row>
    <row r="17" spans="1:9" ht="41.25" customHeight="1" x14ac:dyDescent="0.2">
      <c r="A17" s="891"/>
      <c r="B17" s="823"/>
      <c r="C17" s="610" t="s">
        <v>107</v>
      </c>
      <c r="D17" s="885"/>
      <c r="E17" s="319">
        <v>30000</v>
      </c>
      <c r="F17" s="610"/>
      <c r="G17" s="302"/>
      <c r="H17" s="613"/>
      <c r="I17" s="887"/>
    </row>
    <row r="18" spans="1:9" ht="15" customHeight="1" thickBot="1" x14ac:dyDescent="0.25">
      <c r="A18" s="611"/>
      <c r="B18" s="268" t="s">
        <v>93</v>
      </c>
      <c r="C18" s="162"/>
      <c r="D18" s="170">
        <v>3233500</v>
      </c>
      <c r="E18" s="170">
        <f>E9</f>
        <v>3676334</v>
      </c>
      <c r="F18" s="170">
        <f t="shared" ref="F18:H18" si="0">SUM(F11:F17)</f>
        <v>0</v>
      </c>
      <c r="G18" s="303">
        <f t="shared" si="0"/>
        <v>0</v>
      </c>
      <c r="H18" s="170">
        <f t="shared" si="0"/>
        <v>0</v>
      </c>
      <c r="I18" s="171"/>
    </row>
    <row r="19" spans="1:9" ht="56.25" customHeight="1" x14ac:dyDescent="0.2">
      <c r="A19" s="677">
        <v>2</v>
      </c>
      <c r="B19" s="704" t="s">
        <v>160</v>
      </c>
      <c r="C19" s="90" t="s">
        <v>94</v>
      </c>
      <c r="D19" s="884">
        <v>1200000</v>
      </c>
      <c r="E19" s="48">
        <v>407321.4</v>
      </c>
      <c r="F19" s="90" t="s">
        <v>94</v>
      </c>
      <c r="G19" s="64">
        <v>1</v>
      </c>
      <c r="H19" s="100">
        <v>257321.4</v>
      </c>
      <c r="I19" s="692" t="s">
        <v>161</v>
      </c>
    </row>
    <row r="20" spans="1:9" ht="95.25" customHeight="1" x14ac:dyDescent="0.2">
      <c r="A20" s="756"/>
      <c r="B20" s="705"/>
      <c r="C20" s="68" t="s">
        <v>95</v>
      </c>
      <c r="D20" s="885"/>
      <c r="E20" s="52">
        <v>114805.7</v>
      </c>
      <c r="F20" s="68" t="s">
        <v>95</v>
      </c>
      <c r="G20" s="304"/>
      <c r="H20" s="76">
        <v>114805.7</v>
      </c>
      <c r="I20" s="693"/>
    </row>
    <row r="21" spans="1:9" ht="57" customHeight="1" x14ac:dyDescent="0.2">
      <c r="A21" s="678"/>
      <c r="B21" s="705"/>
      <c r="C21" s="68" t="s">
        <v>96</v>
      </c>
      <c r="D21" s="885"/>
      <c r="E21" s="52">
        <v>3804</v>
      </c>
      <c r="F21" s="68" t="s">
        <v>96</v>
      </c>
      <c r="G21" s="304"/>
      <c r="H21" s="76">
        <v>3804</v>
      </c>
      <c r="I21" s="693"/>
    </row>
    <row r="22" spans="1:9" s="33" customFormat="1" ht="15" customHeight="1" thickBot="1" x14ac:dyDescent="0.25">
      <c r="A22" s="290"/>
      <c r="B22" s="268" t="s">
        <v>93</v>
      </c>
      <c r="C22" s="104"/>
      <c r="D22" s="291">
        <f>D19</f>
        <v>1200000</v>
      </c>
      <c r="E22" s="292">
        <f>E21+E20+E19</f>
        <v>525931.1</v>
      </c>
      <c r="F22" s="292"/>
      <c r="G22" s="305">
        <f t="shared" ref="G22:H22" si="1">G21+G20+G19</f>
        <v>1</v>
      </c>
      <c r="H22" s="292">
        <f t="shared" si="1"/>
        <v>375931.1</v>
      </c>
      <c r="I22" s="113"/>
    </row>
    <row r="23" spans="1:9" ht="13.5" thickBot="1" x14ac:dyDescent="0.25">
      <c r="A23" s="60"/>
      <c r="B23" s="288" t="s">
        <v>159</v>
      </c>
      <c r="C23" s="289"/>
      <c r="D23" s="142">
        <f>D22+D18</f>
        <v>4433500</v>
      </c>
      <c r="E23" s="142">
        <f t="shared" ref="E23:H23" si="2">E22+E18</f>
        <v>4202265.0999999996</v>
      </c>
      <c r="F23" s="142">
        <f t="shared" si="2"/>
        <v>0</v>
      </c>
      <c r="G23" s="305">
        <f t="shared" si="2"/>
        <v>1</v>
      </c>
      <c r="H23" s="142">
        <f t="shared" si="2"/>
        <v>375931.1</v>
      </c>
      <c r="I23" s="62"/>
    </row>
    <row r="24" spans="1:9" x14ac:dyDescent="0.2">
      <c r="A24" s="19"/>
      <c r="B24" s="293"/>
      <c r="C24" s="19"/>
      <c r="D24" s="43"/>
      <c r="E24" s="43"/>
      <c r="F24" s="43"/>
      <c r="G24" s="306"/>
      <c r="H24" s="43"/>
      <c r="I24" s="19"/>
    </row>
    <row r="25" spans="1:9" x14ac:dyDescent="0.2">
      <c r="A25" s="19"/>
      <c r="B25" s="293"/>
      <c r="C25" s="19"/>
      <c r="D25" s="43"/>
      <c r="E25" s="43"/>
      <c r="F25" s="43"/>
      <c r="G25" s="306"/>
      <c r="H25" s="43"/>
      <c r="I25" s="19"/>
    </row>
    <row r="26" spans="1:9" x14ac:dyDescent="0.2">
      <c r="B26" s="33" t="s">
        <v>143</v>
      </c>
    </row>
    <row r="27" spans="1:9" x14ac:dyDescent="0.2">
      <c r="A27" s="675" t="s">
        <v>0</v>
      </c>
      <c r="B27" s="675" t="s">
        <v>140</v>
      </c>
      <c r="C27" s="675" t="s">
        <v>1</v>
      </c>
      <c r="D27" s="675" t="s">
        <v>144</v>
      </c>
      <c r="E27" s="675" t="s">
        <v>2</v>
      </c>
      <c r="F27" s="675" t="s">
        <v>3</v>
      </c>
      <c r="G27" s="675"/>
      <c r="H27" s="675"/>
      <c r="I27" s="675" t="s">
        <v>145</v>
      </c>
    </row>
    <row r="28" spans="1:9" ht="39" thickBot="1" x14ac:dyDescent="0.25">
      <c r="A28" s="676"/>
      <c r="B28" s="676"/>
      <c r="C28" s="676"/>
      <c r="D28" s="676"/>
      <c r="E28" s="676"/>
      <c r="F28" s="63" t="s">
        <v>4</v>
      </c>
      <c r="G28" s="300" t="s">
        <v>5</v>
      </c>
      <c r="H28" s="63" t="s">
        <v>6</v>
      </c>
      <c r="I28" s="676"/>
    </row>
    <row r="29" spans="1:9" x14ac:dyDescent="0.2">
      <c r="A29" s="701" t="s">
        <v>45</v>
      </c>
      <c r="B29" s="702"/>
      <c r="C29" s="702"/>
      <c r="D29" s="702"/>
      <c r="E29" s="702"/>
      <c r="F29" s="702"/>
      <c r="G29" s="702"/>
      <c r="H29" s="702"/>
      <c r="I29" s="703"/>
    </row>
    <row r="30" spans="1:9" ht="50.25" customHeight="1" x14ac:dyDescent="0.2">
      <c r="A30" s="758">
        <v>1</v>
      </c>
      <c r="B30" s="753" t="s">
        <v>160</v>
      </c>
      <c r="C30" s="610" t="s">
        <v>46</v>
      </c>
      <c r="D30" s="148">
        <v>3233500</v>
      </c>
      <c r="E30" s="148">
        <v>3661979</v>
      </c>
      <c r="F30" s="4"/>
      <c r="G30" s="307"/>
      <c r="H30" s="4"/>
      <c r="I30" s="165"/>
    </row>
    <row r="31" spans="1:9" ht="129.75" customHeight="1" x14ac:dyDescent="0.2">
      <c r="A31" s="759"/>
      <c r="B31" s="755"/>
      <c r="C31" s="230" t="s">
        <v>47</v>
      </c>
      <c r="D31" s="148">
        <v>1500000</v>
      </c>
      <c r="E31" s="148">
        <v>1500000</v>
      </c>
      <c r="F31" s="4"/>
      <c r="G31" s="307"/>
      <c r="H31" s="4"/>
      <c r="I31" s="165"/>
    </row>
    <row r="32" spans="1:9" ht="13.5" thickBot="1" x14ac:dyDescent="0.25">
      <c r="A32" s="153"/>
      <c r="B32" s="268" t="s">
        <v>93</v>
      </c>
      <c r="C32" s="79"/>
      <c r="D32" s="105">
        <f>D30</f>
        <v>3233500</v>
      </c>
      <c r="E32" s="105">
        <f>E30</f>
        <v>3661979</v>
      </c>
      <c r="F32" s="105">
        <f>SUM(F30:F31)</f>
        <v>0</v>
      </c>
      <c r="G32" s="308"/>
      <c r="H32" s="105">
        <f>SUM(H30:H31)</f>
        <v>0</v>
      </c>
      <c r="I32" s="116"/>
    </row>
    <row r="33" spans="1:10" ht="15.75" customHeight="1" thickBot="1" x14ac:dyDescent="0.25">
      <c r="A33" s="881" t="s">
        <v>161</v>
      </c>
      <c r="B33" s="882"/>
      <c r="C33" s="882"/>
      <c r="D33" s="882"/>
      <c r="E33" s="882"/>
      <c r="F33" s="882"/>
      <c r="G33" s="882"/>
      <c r="H33" s="882"/>
      <c r="I33" s="883"/>
    </row>
    <row r="34" spans="1:10" ht="38.25" x14ac:dyDescent="0.2">
      <c r="A34" s="574">
        <v>2</v>
      </c>
      <c r="B34" s="602" t="s">
        <v>160</v>
      </c>
      <c r="C34" s="91"/>
      <c r="D34" s="599">
        <v>1200000</v>
      </c>
      <c r="E34" s="599">
        <v>745686</v>
      </c>
      <c r="F34" s="275"/>
      <c r="G34" s="603"/>
      <c r="H34" s="275"/>
      <c r="I34" s="604" t="s">
        <v>396</v>
      </c>
    </row>
    <row r="35" spans="1:10" x14ac:dyDescent="0.2">
      <c r="A35" s="242"/>
      <c r="B35" s="605" t="s">
        <v>93</v>
      </c>
      <c r="C35" s="598"/>
      <c r="D35" s="121">
        <f>D34</f>
        <v>1200000</v>
      </c>
      <c r="E35" s="121">
        <f>E34</f>
        <v>745686</v>
      </c>
      <c r="F35" s="121"/>
      <c r="G35" s="606"/>
      <c r="H35" s="121"/>
      <c r="I35" s="165"/>
    </row>
    <row r="36" spans="1:10" ht="13.5" thickBot="1" x14ac:dyDescent="0.25">
      <c r="A36" s="153"/>
      <c r="B36" s="268" t="s">
        <v>159</v>
      </c>
      <c r="C36" s="79"/>
      <c r="D36" s="105">
        <f>D32+D35</f>
        <v>4433500</v>
      </c>
      <c r="E36" s="105">
        <f>E32+E35</f>
        <v>4407665</v>
      </c>
      <c r="F36" s="105"/>
      <c r="G36" s="308"/>
      <c r="H36" s="105"/>
      <c r="I36" s="116"/>
    </row>
    <row r="37" spans="1:10" x14ac:dyDescent="0.2">
      <c r="A37" s="19"/>
      <c r="B37" s="293"/>
      <c r="C37" s="236"/>
      <c r="D37" s="43"/>
      <c r="E37" s="43"/>
      <c r="F37" s="43"/>
      <c r="G37" s="306"/>
      <c r="H37" s="43"/>
      <c r="I37" s="19"/>
    </row>
    <row r="38" spans="1:10" ht="9" customHeight="1" x14ac:dyDescent="0.2">
      <c r="A38" s="19"/>
      <c r="B38" s="293"/>
      <c r="C38" s="236"/>
      <c r="D38" s="43"/>
      <c r="E38" s="43"/>
      <c r="F38" s="43"/>
      <c r="G38" s="306"/>
      <c r="H38" s="43"/>
      <c r="I38" s="19"/>
    </row>
    <row r="39" spans="1:10" x14ac:dyDescent="0.2">
      <c r="A39" s="19"/>
      <c r="C39" s="19"/>
      <c r="E39" s="20"/>
      <c r="F39" s="19"/>
      <c r="G39" s="309"/>
      <c r="H39" s="20"/>
      <c r="I39" s="19"/>
    </row>
    <row r="40" spans="1:10" x14ac:dyDescent="0.2">
      <c r="B40" s="20" t="s">
        <v>146</v>
      </c>
    </row>
    <row r="41" spans="1:10" x14ac:dyDescent="0.2">
      <c r="A41" s="675" t="s">
        <v>0</v>
      </c>
      <c r="B41" s="675" t="s">
        <v>140</v>
      </c>
      <c r="C41" s="675" t="s">
        <v>1</v>
      </c>
      <c r="D41" s="675" t="s">
        <v>141</v>
      </c>
      <c r="E41" s="675" t="s">
        <v>2</v>
      </c>
      <c r="F41" s="675" t="s">
        <v>3</v>
      </c>
      <c r="G41" s="675"/>
      <c r="H41" s="675"/>
      <c r="I41" s="675" t="s">
        <v>145</v>
      </c>
      <c r="J41" s="675" t="s">
        <v>142</v>
      </c>
    </row>
    <row r="42" spans="1:10" ht="78.75" customHeight="1" thickBot="1" x14ac:dyDescent="0.25">
      <c r="A42" s="676"/>
      <c r="B42" s="676"/>
      <c r="C42" s="676"/>
      <c r="D42" s="676"/>
      <c r="E42" s="676"/>
      <c r="F42" s="63" t="s">
        <v>4</v>
      </c>
      <c r="G42" s="300" t="s">
        <v>5</v>
      </c>
      <c r="H42" s="63" t="s">
        <v>6</v>
      </c>
      <c r="I42" s="676"/>
      <c r="J42" s="676"/>
    </row>
    <row r="43" spans="1:10" ht="49.5" customHeight="1" x14ac:dyDescent="0.2">
      <c r="A43" s="892">
        <v>1</v>
      </c>
      <c r="B43" s="888" t="s">
        <v>160</v>
      </c>
      <c r="C43" s="176" t="s">
        <v>46</v>
      </c>
      <c r="D43" s="294"/>
      <c r="E43" s="294"/>
      <c r="F43" s="176"/>
      <c r="G43" s="301"/>
      <c r="H43" s="159"/>
      <c r="I43" s="174"/>
      <c r="J43" s="802" t="s">
        <v>45</v>
      </c>
    </row>
    <row r="44" spans="1:10" ht="21" customHeight="1" x14ac:dyDescent="0.2">
      <c r="A44" s="893"/>
      <c r="B44" s="822"/>
      <c r="C44" s="821" t="s">
        <v>47</v>
      </c>
      <c r="D44" s="877">
        <v>0</v>
      </c>
      <c r="E44" s="877">
        <f>E10-E31</f>
        <v>14355</v>
      </c>
      <c r="F44" s="175"/>
      <c r="G44" s="302"/>
      <c r="H44" s="148"/>
      <c r="I44" s="173"/>
      <c r="J44" s="803"/>
    </row>
    <row r="45" spans="1:10" ht="21" customHeight="1" x14ac:dyDescent="0.2">
      <c r="A45" s="893"/>
      <c r="B45" s="822"/>
      <c r="C45" s="822"/>
      <c r="D45" s="878"/>
      <c r="E45" s="878"/>
      <c r="F45" s="175"/>
      <c r="G45" s="302"/>
      <c r="H45" s="148"/>
      <c r="I45" s="310"/>
      <c r="J45" s="803"/>
    </row>
    <row r="46" spans="1:10" ht="21" customHeight="1" x14ac:dyDescent="0.2">
      <c r="A46" s="893"/>
      <c r="B46" s="822"/>
      <c r="C46" s="822"/>
      <c r="D46" s="878"/>
      <c r="E46" s="878"/>
      <c r="F46" s="175"/>
      <c r="G46" s="302"/>
      <c r="H46" s="148"/>
      <c r="I46" s="310"/>
      <c r="J46" s="803"/>
    </row>
    <row r="47" spans="1:10" ht="21" customHeight="1" x14ac:dyDescent="0.2">
      <c r="A47" s="893"/>
      <c r="B47" s="822"/>
      <c r="C47" s="822"/>
      <c r="D47" s="878"/>
      <c r="E47" s="878"/>
      <c r="F47" s="175"/>
      <c r="G47" s="302"/>
      <c r="H47" s="148"/>
      <c r="I47" s="310"/>
      <c r="J47" s="803"/>
    </row>
    <row r="48" spans="1:10" ht="21" customHeight="1" x14ac:dyDescent="0.2">
      <c r="A48" s="893"/>
      <c r="B48" s="822"/>
      <c r="C48" s="822"/>
      <c r="D48" s="878"/>
      <c r="E48" s="878"/>
      <c r="F48" s="175"/>
      <c r="G48" s="302"/>
      <c r="H48" s="148"/>
      <c r="I48" s="310"/>
      <c r="J48" s="803"/>
    </row>
    <row r="49" spans="1:10" ht="21" customHeight="1" x14ac:dyDescent="0.2">
      <c r="A49" s="894"/>
      <c r="B49" s="823"/>
      <c r="C49" s="823"/>
      <c r="D49" s="879"/>
      <c r="E49" s="879"/>
      <c r="F49" s="175"/>
      <c r="G49" s="302"/>
      <c r="H49" s="148"/>
      <c r="I49" s="310"/>
      <c r="J49" s="880"/>
    </row>
    <row r="50" spans="1:10" s="33" customFormat="1" ht="13.5" thickBot="1" x14ac:dyDescent="0.25">
      <c r="A50" s="296"/>
      <c r="B50" s="295" t="s">
        <v>93</v>
      </c>
      <c r="C50" s="297"/>
      <c r="D50" s="250">
        <f>D44+D43</f>
        <v>0</v>
      </c>
      <c r="E50" s="250">
        <f t="shared" ref="E50:I50" si="3">E44+E43</f>
        <v>14355</v>
      </c>
      <c r="F50" s="250"/>
      <c r="G50" s="250">
        <f t="shared" ref="G50" si="4">G49+G48+G47+G46+G45+G44+G43</f>
        <v>0</v>
      </c>
      <c r="H50" s="250">
        <f>H49+H48+H47+H46+H45+H44+H43</f>
        <v>0</v>
      </c>
      <c r="I50" s="250">
        <f t="shared" si="3"/>
        <v>0</v>
      </c>
      <c r="J50" s="298"/>
    </row>
    <row r="51" spans="1:10" ht="46.5" customHeight="1" x14ac:dyDescent="0.2">
      <c r="A51" s="729">
        <v>2</v>
      </c>
      <c r="B51" s="704" t="s">
        <v>160</v>
      </c>
      <c r="C51" s="90" t="s">
        <v>94</v>
      </c>
      <c r="D51" s="884">
        <f>D19-D34</f>
        <v>0</v>
      </c>
      <c r="E51" s="100"/>
      <c r="F51" s="90"/>
      <c r="G51" s="64"/>
      <c r="H51" s="287"/>
      <c r="I51" s="103"/>
      <c r="J51" s="692" t="s">
        <v>161</v>
      </c>
    </row>
    <row r="52" spans="1:10" ht="72" customHeight="1" x14ac:dyDescent="0.2">
      <c r="A52" s="730"/>
      <c r="B52" s="705"/>
      <c r="C52" s="68" t="s">
        <v>95</v>
      </c>
      <c r="D52" s="885"/>
      <c r="E52" s="76"/>
      <c r="F52" s="68"/>
      <c r="G52" s="304"/>
      <c r="H52" s="13"/>
      <c r="I52" s="4"/>
      <c r="J52" s="693"/>
    </row>
    <row r="53" spans="1:10" ht="44.25" customHeight="1" x14ac:dyDescent="0.2">
      <c r="A53" s="730"/>
      <c r="B53" s="705"/>
      <c r="C53" s="68" t="s">
        <v>96</v>
      </c>
      <c r="D53" s="885"/>
      <c r="E53" s="76"/>
      <c r="F53" s="68"/>
      <c r="G53" s="304"/>
      <c r="H53" s="13"/>
      <c r="I53" s="4"/>
      <c r="J53" s="693"/>
    </row>
    <row r="54" spans="1:10" s="33" customFormat="1" ht="13.5" thickBot="1" x14ac:dyDescent="0.25">
      <c r="A54" s="312"/>
      <c r="B54" s="295" t="s">
        <v>93</v>
      </c>
      <c r="C54" s="313"/>
      <c r="D54" s="118">
        <f>SUM(D51:D53)</f>
        <v>0</v>
      </c>
      <c r="E54" s="118">
        <f>E22-E35</f>
        <v>-219754.90000000002</v>
      </c>
      <c r="F54" s="118">
        <f t="shared" ref="F54:I54" si="5">SUM(F51:F53)</f>
        <v>0</v>
      </c>
      <c r="G54" s="118">
        <f t="shared" si="5"/>
        <v>0</v>
      </c>
      <c r="H54" s="118">
        <f t="shared" si="5"/>
        <v>0</v>
      </c>
      <c r="I54" s="118">
        <f t="shared" si="5"/>
        <v>0</v>
      </c>
      <c r="J54" s="203"/>
    </row>
    <row r="55" spans="1:10" s="33" customFormat="1" ht="13.5" thickBot="1" x14ac:dyDescent="0.25">
      <c r="A55" s="122"/>
      <c r="B55" s="315" t="s">
        <v>159</v>
      </c>
      <c r="C55" s="123"/>
      <c r="D55" s="87">
        <f>D54+D50</f>
        <v>0</v>
      </c>
      <c r="E55" s="87">
        <f t="shared" ref="E55:I55" si="6">E54+E50</f>
        <v>-205399.90000000002</v>
      </c>
      <c r="F55" s="87">
        <f t="shared" si="6"/>
        <v>0</v>
      </c>
      <c r="G55" s="87">
        <f t="shared" si="6"/>
        <v>0</v>
      </c>
      <c r="H55" s="87">
        <f t="shared" si="6"/>
        <v>0</v>
      </c>
      <c r="I55" s="87">
        <f t="shared" si="6"/>
        <v>0</v>
      </c>
      <c r="J55" s="316"/>
    </row>
    <row r="58" spans="1:10" x14ac:dyDescent="0.2">
      <c r="B58" s="725"/>
      <c r="C58" s="725"/>
      <c r="D58" s="725"/>
      <c r="E58" s="725"/>
      <c r="F58" s="725"/>
      <c r="G58" s="725"/>
    </row>
    <row r="59" spans="1:10" x14ac:dyDescent="0.2">
      <c r="B59" s="725"/>
      <c r="C59" s="725"/>
      <c r="D59" s="725"/>
      <c r="E59" s="725"/>
      <c r="F59" s="725"/>
      <c r="G59" s="725"/>
    </row>
    <row r="60" spans="1:10" ht="15.75" customHeight="1" x14ac:dyDescent="0.2">
      <c r="B60" s="725"/>
      <c r="C60" s="725"/>
      <c r="D60" s="725"/>
      <c r="E60" s="725"/>
      <c r="F60" s="725"/>
      <c r="G60" s="725"/>
    </row>
    <row r="61" spans="1:10" x14ac:dyDescent="0.2">
      <c r="B61" s="725"/>
      <c r="C61" s="725"/>
      <c r="D61" s="725"/>
      <c r="E61" s="725"/>
      <c r="F61" s="725"/>
      <c r="G61" s="725"/>
    </row>
    <row r="62" spans="1:10" x14ac:dyDescent="0.2">
      <c r="B62" s="725"/>
      <c r="C62" s="725"/>
      <c r="D62" s="725"/>
      <c r="E62" s="725"/>
      <c r="F62" s="725"/>
      <c r="G62" s="725"/>
    </row>
    <row r="63" spans="1:10" x14ac:dyDescent="0.2">
      <c r="B63" s="725"/>
      <c r="C63" s="725"/>
      <c r="D63" s="725"/>
      <c r="E63" s="725"/>
      <c r="F63" s="725"/>
      <c r="G63" s="725"/>
    </row>
  </sheetData>
  <mergeCells count="48">
    <mergeCell ref="B61:G63"/>
    <mergeCell ref="D9:D17"/>
    <mergeCell ref="I9:I17"/>
    <mergeCell ref="B9:B17"/>
    <mergeCell ref="A9:A17"/>
    <mergeCell ref="B58:G60"/>
    <mergeCell ref="A51:A53"/>
    <mergeCell ref="C44:C49"/>
    <mergeCell ref="B43:B49"/>
    <mergeCell ref="D44:D49"/>
    <mergeCell ref="A43:A49"/>
    <mergeCell ref="B51:B53"/>
    <mergeCell ref="D51:D53"/>
    <mergeCell ref="A29:I29"/>
    <mergeCell ref="A30:A31"/>
    <mergeCell ref="A41:A42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27:A28"/>
    <mergeCell ref="B27:B28"/>
    <mergeCell ref="C27:C28"/>
    <mergeCell ref="D27:D28"/>
    <mergeCell ref="E27:E28"/>
    <mergeCell ref="F27:H27"/>
    <mergeCell ref="I27:I28"/>
    <mergeCell ref="A19:A21"/>
    <mergeCell ref="I19:I21"/>
    <mergeCell ref="B19:B21"/>
    <mergeCell ref="D19:D21"/>
    <mergeCell ref="B41:B42"/>
    <mergeCell ref="C41:C42"/>
    <mergeCell ref="D41:D42"/>
    <mergeCell ref="B30:B31"/>
    <mergeCell ref="A33:I33"/>
    <mergeCell ref="J51:J53"/>
    <mergeCell ref="F41:H41"/>
    <mergeCell ref="I41:I42"/>
    <mergeCell ref="J41:J42"/>
    <mergeCell ref="E44:E49"/>
    <mergeCell ref="J43:J49"/>
    <mergeCell ref="E41:E42"/>
  </mergeCells>
  <pageMargins left="0.70866141732283472" right="0.70866141732283472" top="0.68" bottom="0.37" header="0.31496062992125984" footer="0.25"/>
  <pageSetup paperSize="9" scale="60" orientation="landscape" r:id="rId1"/>
  <rowBreaks count="1" manualBreakCount="1">
    <brk id="24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view="pageBreakPreview" topLeftCell="A22" zoomScale="60" workbookViewId="0">
      <selection activeCell="I34" sqref="I34"/>
    </sheetView>
  </sheetViews>
  <sheetFormatPr defaultColWidth="8.85546875" defaultRowHeight="12.75" x14ac:dyDescent="0.2"/>
  <cols>
    <col min="1" max="1" width="3.7109375" style="22" customWidth="1"/>
    <col min="2" max="2" width="20.85546875" style="126" customWidth="1"/>
    <col min="3" max="3" width="28.5703125" style="22" customWidth="1"/>
    <col min="4" max="4" width="35.28515625" style="22" customWidth="1"/>
    <col min="5" max="5" width="17.28515625" style="22" customWidth="1"/>
    <col min="6" max="6" width="15.42578125" style="22" customWidth="1"/>
    <col min="7" max="7" width="6.42578125" style="22" bestFit="1" customWidth="1"/>
    <col min="8" max="8" width="20.7109375" style="22" customWidth="1"/>
    <col min="9" max="9" width="33.140625" style="22" customWidth="1"/>
    <col min="10" max="10" width="32" style="22" customWidth="1"/>
    <col min="11" max="11" width="37.140625" style="22" customWidth="1"/>
    <col min="12" max="256" width="8.85546875" style="22"/>
    <col min="257" max="257" width="3.7109375" style="22" customWidth="1"/>
    <col min="258" max="258" width="20.85546875" style="22" customWidth="1"/>
    <col min="259" max="259" width="25.7109375" style="22" customWidth="1"/>
    <col min="260" max="260" width="35.28515625" style="22" customWidth="1"/>
    <col min="261" max="261" width="17.28515625" style="22" customWidth="1"/>
    <col min="262" max="262" width="12.5703125" style="22" bestFit="1" customWidth="1"/>
    <col min="263" max="263" width="6.42578125" style="22" bestFit="1" customWidth="1"/>
    <col min="264" max="264" width="20.7109375" style="22" customWidth="1"/>
    <col min="265" max="265" width="27.7109375" style="22" customWidth="1"/>
    <col min="266" max="266" width="32" style="22" customWidth="1"/>
    <col min="267" max="267" width="37.140625" style="22" customWidth="1"/>
    <col min="268" max="512" width="8.85546875" style="22"/>
    <col min="513" max="513" width="3.7109375" style="22" customWidth="1"/>
    <col min="514" max="514" width="20.85546875" style="22" customWidth="1"/>
    <col min="515" max="515" width="25.7109375" style="22" customWidth="1"/>
    <col min="516" max="516" width="35.28515625" style="22" customWidth="1"/>
    <col min="517" max="517" width="17.28515625" style="22" customWidth="1"/>
    <col min="518" max="518" width="12.5703125" style="22" bestFit="1" customWidth="1"/>
    <col min="519" max="519" width="6.42578125" style="22" bestFit="1" customWidth="1"/>
    <col min="520" max="520" width="20.7109375" style="22" customWidth="1"/>
    <col min="521" max="521" width="27.7109375" style="22" customWidth="1"/>
    <col min="522" max="522" width="32" style="22" customWidth="1"/>
    <col min="523" max="523" width="37.140625" style="22" customWidth="1"/>
    <col min="524" max="768" width="8.85546875" style="22"/>
    <col min="769" max="769" width="3.7109375" style="22" customWidth="1"/>
    <col min="770" max="770" width="20.85546875" style="22" customWidth="1"/>
    <col min="771" max="771" width="25.7109375" style="22" customWidth="1"/>
    <col min="772" max="772" width="35.28515625" style="22" customWidth="1"/>
    <col min="773" max="773" width="17.28515625" style="22" customWidth="1"/>
    <col min="774" max="774" width="12.5703125" style="22" bestFit="1" customWidth="1"/>
    <col min="775" max="775" width="6.42578125" style="22" bestFit="1" customWidth="1"/>
    <col min="776" max="776" width="20.7109375" style="22" customWidth="1"/>
    <col min="777" max="777" width="27.7109375" style="22" customWidth="1"/>
    <col min="778" max="778" width="32" style="22" customWidth="1"/>
    <col min="779" max="779" width="37.140625" style="22" customWidth="1"/>
    <col min="780" max="1024" width="8.85546875" style="22"/>
    <col min="1025" max="1025" width="3.7109375" style="22" customWidth="1"/>
    <col min="1026" max="1026" width="20.85546875" style="22" customWidth="1"/>
    <col min="1027" max="1027" width="25.7109375" style="22" customWidth="1"/>
    <col min="1028" max="1028" width="35.28515625" style="22" customWidth="1"/>
    <col min="1029" max="1029" width="17.28515625" style="22" customWidth="1"/>
    <col min="1030" max="1030" width="12.5703125" style="22" bestFit="1" customWidth="1"/>
    <col min="1031" max="1031" width="6.42578125" style="22" bestFit="1" customWidth="1"/>
    <col min="1032" max="1032" width="20.7109375" style="22" customWidth="1"/>
    <col min="1033" max="1033" width="27.7109375" style="22" customWidth="1"/>
    <col min="1034" max="1034" width="32" style="22" customWidth="1"/>
    <col min="1035" max="1035" width="37.140625" style="22" customWidth="1"/>
    <col min="1036" max="1280" width="8.85546875" style="22"/>
    <col min="1281" max="1281" width="3.7109375" style="22" customWidth="1"/>
    <col min="1282" max="1282" width="20.85546875" style="22" customWidth="1"/>
    <col min="1283" max="1283" width="25.7109375" style="22" customWidth="1"/>
    <col min="1284" max="1284" width="35.28515625" style="22" customWidth="1"/>
    <col min="1285" max="1285" width="17.28515625" style="22" customWidth="1"/>
    <col min="1286" max="1286" width="12.5703125" style="22" bestFit="1" customWidth="1"/>
    <col min="1287" max="1287" width="6.42578125" style="22" bestFit="1" customWidth="1"/>
    <col min="1288" max="1288" width="20.7109375" style="22" customWidth="1"/>
    <col min="1289" max="1289" width="27.7109375" style="22" customWidth="1"/>
    <col min="1290" max="1290" width="32" style="22" customWidth="1"/>
    <col min="1291" max="1291" width="37.140625" style="22" customWidth="1"/>
    <col min="1292" max="1536" width="8.85546875" style="22"/>
    <col min="1537" max="1537" width="3.7109375" style="22" customWidth="1"/>
    <col min="1538" max="1538" width="20.85546875" style="22" customWidth="1"/>
    <col min="1539" max="1539" width="25.7109375" style="22" customWidth="1"/>
    <col min="1540" max="1540" width="35.28515625" style="22" customWidth="1"/>
    <col min="1541" max="1541" width="17.28515625" style="22" customWidth="1"/>
    <col min="1542" max="1542" width="12.5703125" style="22" bestFit="1" customWidth="1"/>
    <col min="1543" max="1543" width="6.42578125" style="22" bestFit="1" customWidth="1"/>
    <col min="1544" max="1544" width="20.7109375" style="22" customWidth="1"/>
    <col min="1545" max="1545" width="27.7109375" style="22" customWidth="1"/>
    <col min="1546" max="1546" width="32" style="22" customWidth="1"/>
    <col min="1547" max="1547" width="37.140625" style="22" customWidth="1"/>
    <col min="1548" max="1792" width="8.85546875" style="22"/>
    <col min="1793" max="1793" width="3.7109375" style="22" customWidth="1"/>
    <col min="1794" max="1794" width="20.85546875" style="22" customWidth="1"/>
    <col min="1795" max="1795" width="25.7109375" style="22" customWidth="1"/>
    <col min="1796" max="1796" width="35.28515625" style="22" customWidth="1"/>
    <col min="1797" max="1797" width="17.28515625" style="22" customWidth="1"/>
    <col min="1798" max="1798" width="12.5703125" style="22" bestFit="1" customWidth="1"/>
    <col min="1799" max="1799" width="6.42578125" style="22" bestFit="1" customWidth="1"/>
    <col min="1800" max="1800" width="20.7109375" style="22" customWidth="1"/>
    <col min="1801" max="1801" width="27.7109375" style="22" customWidth="1"/>
    <col min="1802" max="1802" width="32" style="22" customWidth="1"/>
    <col min="1803" max="1803" width="37.140625" style="22" customWidth="1"/>
    <col min="1804" max="2048" width="8.85546875" style="22"/>
    <col min="2049" max="2049" width="3.7109375" style="22" customWidth="1"/>
    <col min="2050" max="2050" width="20.85546875" style="22" customWidth="1"/>
    <col min="2051" max="2051" width="25.7109375" style="22" customWidth="1"/>
    <col min="2052" max="2052" width="35.28515625" style="22" customWidth="1"/>
    <col min="2053" max="2053" width="17.28515625" style="22" customWidth="1"/>
    <col min="2054" max="2054" width="12.5703125" style="22" bestFit="1" customWidth="1"/>
    <col min="2055" max="2055" width="6.42578125" style="22" bestFit="1" customWidth="1"/>
    <col min="2056" max="2056" width="20.7109375" style="22" customWidth="1"/>
    <col min="2057" max="2057" width="27.7109375" style="22" customWidth="1"/>
    <col min="2058" max="2058" width="32" style="22" customWidth="1"/>
    <col min="2059" max="2059" width="37.140625" style="22" customWidth="1"/>
    <col min="2060" max="2304" width="8.85546875" style="22"/>
    <col min="2305" max="2305" width="3.7109375" style="22" customWidth="1"/>
    <col min="2306" max="2306" width="20.85546875" style="22" customWidth="1"/>
    <col min="2307" max="2307" width="25.7109375" style="22" customWidth="1"/>
    <col min="2308" max="2308" width="35.28515625" style="22" customWidth="1"/>
    <col min="2309" max="2309" width="17.28515625" style="22" customWidth="1"/>
    <col min="2310" max="2310" width="12.5703125" style="22" bestFit="1" customWidth="1"/>
    <col min="2311" max="2311" width="6.42578125" style="22" bestFit="1" customWidth="1"/>
    <col min="2312" max="2312" width="20.7109375" style="22" customWidth="1"/>
    <col min="2313" max="2313" width="27.7109375" style="22" customWidth="1"/>
    <col min="2314" max="2314" width="32" style="22" customWidth="1"/>
    <col min="2315" max="2315" width="37.140625" style="22" customWidth="1"/>
    <col min="2316" max="2560" width="8.85546875" style="22"/>
    <col min="2561" max="2561" width="3.7109375" style="22" customWidth="1"/>
    <col min="2562" max="2562" width="20.85546875" style="22" customWidth="1"/>
    <col min="2563" max="2563" width="25.7109375" style="22" customWidth="1"/>
    <col min="2564" max="2564" width="35.28515625" style="22" customWidth="1"/>
    <col min="2565" max="2565" width="17.28515625" style="22" customWidth="1"/>
    <col min="2566" max="2566" width="12.5703125" style="22" bestFit="1" customWidth="1"/>
    <col min="2567" max="2567" width="6.42578125" style="22" bestFit="1" customWidth="1"/>
    <col min="2568" max="2568" width="20.7109375" style="22" customWidth="1"/>
    <col min="2569" max="2569" width="27.7109375" style="22" customWidth="1"/>
    <col min="2570" max="2570" width="32" style="22" customWidth="1"/>
    <col min="2571" max="2571" width="37.140625" style="22" customWidth="1"/>
    <col min="2572" max="2816" width="8.85546875" style="22"/>
    <col min="2817" max="2817" width="3.7109375" style="22" customWidth="1"/>
    <col min="2818" max="2818" width="20.85546875" style="22" customWidth="1"/>
    <col min="2819" max="2819" width="25.7109375" style="22" customWidth="1"/>
    <col min="2820" max="2820" width="35.28515625" style="22" customWidth="1"/>
    <col min="2821" max="2821" width="17.28515625" style="22" customWidth="1"/>
    <col min="2822" max="2822" width="12.5703125" style="22" bestFit="1" customWidth="1"/>
    <col min="2823" max="2823" width="6.42578125" style="22" bestFit="1" customWidth="1"/>
    <col min="2824" max="2824" width="20.7109375" style="22" customWidth="1"/>
    <col min="2825" max="2825" width="27.7109375" style="22" customWidth="1"/>
    <col min="2826" max="2826" width="32" style="22" customWidth="1"/>
    <col min="2827" max="2827" width="37.140625" style="22" customWidth="1"/>
    <col min="2828" max="3072" width="8.85546875" style="22"/>
    <col min="3073" max="3073" width="3.7109375" style="22" customWidth="1"/>
    <col min="3074" max="3074" width="20.85546875" style="22" customWidth="1"/>
    <col min="3075" max="3075" width="25.7109375" style="22" customWidth="1"/>
    <col min="3076" max="3076" width="35.28515625" style="22" customWidth="1"/>
    <col min="3077" max="3077" width="17.28515625" style="22" customWidth="1"/>
    <col min="3078" max="3078" width="12.5703125" style="22" bestFit="1" customWidth="1"/>
    <col min="3079" max="3079" width="6.42578125" style="22" bestFit="1" customWidth="1"/>
    <col min="3080" max="3080" width="20.7109375" style="22" customWidth="1"/>
    <col min="3081" max="3081" width="27.7109375" style="22" customWidth="1"/>
    <col min="3082" max="3082" width="32" style="22" customWidth="1"/>
    <col min="3083" max="3083" width="37.140625" style="22" customWidth="1"/>
    <col min="3084" max="3328" width="8.85546875" style="22"/>
    <col min="3329" max="3329" width="3.7109375" style="22" customWidth="1"/>
    <col min="3330" max="3330" width="20.85546875" style="22" customWidth="1"/>
    <col min="3331" max="3331" width="25.7109375" style="22" customWidth="1"/>
    <col min="3332" max="3332" width="35.28515625" style="22" customWidth="1"/>
    <col min="3333" max="3333" width="17.28515625" style="22" customWidth="1"/>
    <col min="3334" max="3334" width="12.5703125" style="22" bestFit="1" customWidth="1"/>
    <col min="3335" max="3335" width="6.42578125" style="22" bestFit="1" customWidth="1"/>
    <col min="3336" max="3336" width="20.7109375" style="22" customWidth="1"/>
    <col min="3337" max="3337" width="27.7109375" style="22" customWidth="1"/>
    <col min="3338" max="3338" width="32" style="22" customWidth="1"/>
    <col min="3339" max="3339" width="37.140625" style="22" customWidth="1"/>
    <col min="3340" max="3584" width="8.85546875" style="22"/>
    <col min="3585" max="3585" width="3.7109375" style="22" customWidth="1"/>
    <col min="3586" max="3586" width="20.85546875" style="22" customWidth="1"/>
    <col min="3587" max="3587" width="25.7109375" style="22" customWidth="1"/>
    <col min="3588" max="3588" width="35.28515625" style="22" customWidth="1"/>
    <col min="3589" max="3589" width="17.28515625" style="22" customWidth="1"/>
    <col min="3590" max="3590" width="12.5703125" style="22" bestFit="1" customWidth="1"/>
    <col min="3591" max="3591" width="6.42578125" style="22" bestFit="1" customWidth="1"/>
    <col min="3592" max="3592" width="20.7109375" style="22" customWidth="1"/>
    <col min="3593" max="3593" width="27.7109375" style="22" customWidth="1"/>
    <col min="3594" max="3594" width="32" style="22" customWidth="1"/>
    <col min="3595" max="3595" width="37.140625" style="22" customWidth="1"/>
    <col min="3596" max="3840" width="8.85546875" style="22"/>
    <col min="3841" max="3841" width="3.7109375" style="22" customWidth="1"/>
    <col min="3842" max="3842" width="20.85546875" style="22" customWidth="1"/>
    <col min="3843" max="3843" width="25.7109375" style="22" customWidth="1"/>
    <col min="3844" max="3844" width="35.28515625" style="22" customWidth="1"/>
    <col min="3845" max="3845" width="17.28515625" style="22" customWidth="1"/>
    <col min="3846" max="3846" width="12.5703125" style="22" bestFit="1" customWidth="1"/>
    <col min="3847" max="3847" width="6.42578125" style="22" bestFit="1" customWidth="1"/>
    <col min="3848" max="3848" width="20.7109375" style="22" customWidth="1"/>
    <col min="3849" max="3849" width="27.7109375" style="22" customWidth="1"/>
    <col min="3850" max="3850" width="32" style="22" customWidth="1"/>
    <col min="3851" max="3851" width="37.140625" style="22" customWidth="1"/>
    <col min="3852" max="4096" width="8.85546875" style="22"/>
    <col min="4097" max="4097" width="3.7109375" style="22" customWidth="1"/>
    <col min="4098" max="4098" width="20.85546875" style="22" customWidth="1"/>
    <col min="4099" max="4099" width="25.7109375" style="22" customWidth="1"/>
    <col min="4100" max="4100" width="35.28515625" style="22" customWidth="1"/>
    <col min="4101" max="4101" width="17.28515625" style="22" customWidth="1"/>
    <col min="4102" max="4102" width="12.5703125" style="22" bestFit="1" customWidth="1"/>
    <col min="4103" max="4103" width="6.42578125" style="22" bestFit="1" customWidth="1"/>
    <col min="4104" max="4104" width="20.7109375" style="22" customWidth="1"/>
    <col min="4105" max="4105" width="27.7109375" style="22" customWidth="1"/>
    <col min="4106" max="4106" width="32" style="22" customWidth="1"/>
    <col min="4107" max="4107" width="37.140625" style="22" customWidth="1"/>
    <col min="4108" max="4352" width="8.85546875" style="22"/>
    <col min="4353" max="4353" width="3.7109375" style="22" customWidth="1"/>
    <col min="4354" max="4354" width="20.85546875" style="22" customWidth="1"/>
    <col min="4355" max="4355" width="25.7109375" style="22" customWidth="1"/>
    <col min="4356" max="4356" width="35.28515625" style="22" customWidth="1"/>
    <col min="4357" max="4357" width="17.28515625" style="22" customWidth="1"/>
    <col min="4358" max="4358" width="12.5703125" style="22" bestFit="1" customWidth="1"/>
    <col min="4359" max="4359" width="6.42578125" style="22" bestFit="1" customWidth="1"/>
    <col min="4360" max="4360" width="20.7109375" style="22" customWidth="1"/>
    <col min="4361" max="4361" width="27.7109375" style="22" customWidth="1"/>
    <col min="4362" max="4362" width="32" style="22" customWidth="1"/>
    <col min="4363" max="4363" width="37.140625" style="22" customWidth="1"/>
    <col min="4364" max="4608" width="8.85546875" style="22"/>
    <col min="4609" max="4609" width="3.7109375" style="22" customWidth="1"/>
    <col min="4610" max="4610" width="20.85546875" style="22" customWidth="1"/>
    <col min="4611" max="4611" width="25.7109375" style="22" customWidth="1"/>
    <col min="4612" max="4612" width="35.28515625" style="22" customWidth="1"/>
    <col min="4613" max="4613" width="17.28515625" style="22" customWidth="1"/>
    <col min="4614" max="4614" width="12.5703125" style="22" bestFit="1" customWidth="1"/>
    <col min="4615" max="4615" width="6.42578125" style="22" bestFit="1" customWidth="1"/>
    <col min="4616" max="4616" width="20.7109375" style="22" customWidth="1"/>
    <col min="4617" max="4617" width="27.7109375" style="22" customWidth="1"/>
    <col min="4618" max="4618" width="32" style="22" customWidth="1"/>
    <col min="4619" max="4619" width="37.140625" style="22" customWidth="1"/>
    <col min="4620" max="4864" width="8.85546875" style="22"/>
    <col min="4865" max="4865" width="3.7109375" style="22" customWidth="1"/>
    <col min="4866" max="4866" width="20.85546875" style="22" customWidth="1"/>
    <col min="4867" max="4867" width="25.7109375" style="22" customWidth="1"/>
    <col min="4868" max="4868" width="35.28515625" style="22" customWidth="1"/>
    <col min="4869" max="4869" width="17.28515625" style="22" customWidth="1"/>
    <col min="4870" max="4870" width="12.5703125" style="22" bestFit="1" customWidth="1"/>
    <col min="4871" max="4871" width="6.42578125" style="22" bestFit="1" customWidth="1"/>
    <col min="4872" max="4872" width="20.7109375" style="22" customWidth="1"/>
    <col min="4873" max="4873" width="27.7109375" style="22" customWidth="1"/>
    <col min="4874" max="4874" width="32" style="22" customWidth="1"/>
    <col min="4875" max="4875" width="37.140625" style="22" customWidth="1"/>
    <col min="4876" max="5120" width="8.85546875" style="22"/>
    <col min="5121" max="5121" width="3.7109375" style="22" customWidth="1"/>
    <col min="5122" max="5122" width="20.85546875" style="22" customWidth="1"/>
    <col min="5123" max="5123" width="25.7109375" style="22" customWidth="1"/>
    <col min="5124" max="5124" width="35.28515625" style="22" customWidth="1"/>
    <col min="5125" max="5125" width="17.28515625" style="22" customWidth="1"/>
    <col min="5126" max="5126" width="12.5703125" style="22" bestFit="1" customWidth="1"/>
    <col min="5127" max="5127" width="6.42578125" style="22" bestFit="1" customWidth="1"/>
    <col min="5128" max="5128" width="20.7109375" style="22" customWidth="1"/>
    <col min="5129" max="5129" width="27.7109375" style="22" customWidth="1"/>
    <col min="5130" max="5130" width="32" style="22" customWidth="1"/>
    <col min="5131" max="5131" width="37.140625" style="22" customWidth="1"/>
    <col min="5132" max="5376" width="8.85546875" style="22"/>
    <col min="5377" max="5377" width="3.7109375" style="22" customWidth="1"/>
    <col min="5378" max="5378" width="20.85546875" style="22" customWidth="1"/>
    <col min="5379" max="5379" width="25.7109375" style="22" customWidth="1"/>
    <col min="5380" max="5380" width="35.28515625" style="22" customWidth="1"/>
    <col min="5381" max="5381" width="17.28515625" style="22" customWidth="1"/>
    <col min="5382" max="5382" width="12.5703125" style="22" bestFit="1" customWidth="1"/>
    <col min="5383" max="5383" width="6.42578125" style="22" bestFit="1" customWidth="1"/>
    <col min="5384" max="5384" width="20.7109375" style="22" customWidth="1"/>
    <col min="5385" max="5385" width="27.7109375" style="22" customWidth="1"/>
    <col min="5386" max="5386" width="32" style="22" customWidth="1"/>
    <col min="5387" max="5387" width="37.140625" style="22" customWidth="1"/>
    <col min="5388" max="5632" width="8.85546875" style="22"/>
    <col min="5633" max="5633" width="3.7109375" style="22" customWidth="1"/>
    <col min="5634" max="5634" width="20.85546875" style="22" customWidth="1"/>
    <col min="5635" max="5635" width="25.7109375" style="22" customWidth="1"/>
    <col min="5636" max="5636" width="35.28515625" style="22" customWidth="1"/>
    <col min="5637" max="5637" width="17.28515625" style="22" customWidth="1"/>
    <col min="5638" max="5638" width="12.5703125" style="22" bestFit="1" customWidth="1"/>
    <col min="5639" max="5639" width="6.42578125" style="22" bestFit="1" customWidth="1"/>
    <col min="5640" max="5640" width="20.7109375" style="22" customWidth="1"/>
    <col min="5641" max="5641" width="27.7109375" style="22" customWidth="1"/>
    <col min="5642" max="5642" width="32" style="22" customWidth="1"/>
    <col min="5643" max="5643" width="37.140625" style="22" customWidth="1"/>
    <col min="5644" max="5888" width="8.85546875" style="22"/>
    <col min="5889" max="5889" width="3.7109375" style="22" customWidth="1"/>
    <col min="5890" max="5890" width="20.85546875" style="22" customWidth="1"/>
    <col min="5891" max="5891" width="25.7109375" style="22" customWidth="1"/>
    <col min="5892" max="5892" width="35.28515625" style="22" customWidth="1"/>
    <col min="5893" max="5893" width="17.28515625" style="22" customWidth="1"/>
    <col min="5894" max="5894" width="12.5703125" style="22" bestFit="1" customWidth="1"/>
    <col min="5895" max="5895" width="6.42578125" style="22" bestFit="1" customWidth="1"/>
    <col min="5896" max="5896" width="20.7109375" style="22" customWidth="1"/>
    <col min="5897" max="5897" width="27.7109375" style="22" customWidth="1"/>
    <col min="5898" max="5898" width="32" style="22" customWidth="1"/>
    <col min="5899" max="5899" width="37.140625" style="22" customWidth="1"/>
    <col min="5900" max="6144" width="8.85546875" style="22"/>
    <col min="6145" max="6145" width="3.7109375" style="22" customWidth="1"/>
    <col min="6146" max="6146" width="20.85546875" style="22" customWidth="1"/>
    <col min="6147" max="6147" width="25.7109375" style="22" customWidth="1"/>
    <col min="6148" max="6148" width="35.28515625" style="22" customWidth="1"/>
    <col min="6149" max="6149" width="17.28515625" style="22" customWidth="1"/>
    <col min="6150" max="6150" width="12.5703125" style="22" bestFit="1" customWidth="1"/>
    <col min="6151" max="6151" width="6.42578125" style="22" bestFit="1" customWidth="1"/>
    <col min="6152" max="6152" width="20.7109375" style="22" customWidth="1"/>
    <col min="6153" max="6153" width="27.7109375" style="22" customWidth="1"/>
    <col min="6154" max="6154" width="32" style="22" customWidth="1"/>
    <col min="6155" max="6155" width="37.140625" style="22" customWidth="1"/>
    <col min="6156" max="6400" width="8.85546875" style="22"/>
    <col min="6401" max="6401" width="3.7109375" style="22" customWidth="1"/>
    <col min="6402" max="6402" width="20.85546875" style="22" customWidth="1"/>
    <col min="6403" max="6403" width="25.7109375" style="22" customWidth="1"/>
    <col min="6404" max="6404" width="35.28515625" style="22" customWidth="1"/>
    <col min="6405" max="6405" width="17.28515625" style="22" customWidth="1"/>
    <col min="6406" max="6406" width="12.5703125" style="22" bestFit="1" customWidth="1"/>
    <col min="6407" max="6407" width="6.42578125" style="22" bestFit="1" customWidth="1"/>
    <col min="6408" max="6408" width="20.7109375" style="22" customWidth="1"/>
    <col min="6409" max="6409" width="27.7109375" style="22" customWidth="1"/>
    <col min="6410" max="6410" width="32" style="22" customWidth="1"/>
    <col min="6411" max="6411" width="37.140625" style="22" customWidth="1"/>
    <col min="6412" max="6656" width="8.85546875" style="22"/>
    <col min="6657" max="6657" width="3.7109375" style="22" customWidth="1"/>
    <col min="6658" max="6658" width="20.85546875" style="22" customWidth="1"/>
    <col min="6659" max="6659" width="25.7109375" style="22" customWidth="1"/>
    <col min="6660" max="6660" width="35.28515625" style="22" customWidth="1"/>
    <col min="6661" max="6661" width="17.28515625" style="22" customWidth="1"/>
    <col min="6662" max="6662" width="12.5703125" style="22" bestFit="1" customWidth="1"/>
    <col min="6663" max="6663" width="6.42578125" style="22" bestFit="1" customWidth="1"/>
    <col min="6664" max="6664" width="20.7109375" style="22" customWidth="1"/>
    <col min="6665" max="6665" width="27.7109375" style="22" customWidth="1"/>
    <col min="6666" max="6666" width="32" style="22" customWidth="1"/>
    <col min="6667" max="6667" width="37.140625" style="22" customWidth="1"/>
    <col min="6668" max="6912" width="8.85546875" style="22"/>
    <col min="6913" max="6913" width="3.7109375" style="22" customWidth="1"/>
    <col min="6914" max="6914" width="20.85546875" style="22" customWidth="1"/>
    <col min="6915" max="6915" width="25.7109375" style="22" customWidth="1"/>
    <col min="6916" max="6916" width="35.28515625" style="22" customWidth="1"/>
    <col min="6917" max="6917" width="17.28515625" style="22" customWidth="1"/>
    <col min="6918" max="6918" width="12.5703125" style="22" bestFit="1" customWidth="1"/>
    <col min="6919" max="6919" width="6.42578125" style="22" bestFit="1" customWidth="1"/>
    <col min="6920" max="6920" width="20.7109375" style="22" customWidth="1"/>
    <col min="6921" max="6921" width="27.7109375" style="22" customWidth="1"/>
    <col min="6922" max="6922" width="32" style="22" customWidth="1"/>
    <col min="6923" max="6923" width="37.140625" style="22" customWidth="1"/>
    <col min="6924" max="7168" width="8.85546875" style="22"/>
    <col min="7169" max="7169" width="3.7109375" style="22" customWidth="1"/>
    <col min="7170" max="7170" width="20.85546875" style="22" customWidth="1"/>
    <col min="7171" max="7171" width="25.7109375" style="22" customWidth="1"/>
    <col min="7172" max="7172" width="35.28515625" style="22" customWidth="1"/>
    <col min="7173" max="7173" width="17.28515625" style="22" customWidth="1"/>
    <col min="7174" max="7174" width="12.5703125" style="22" bestFit="1" customWidth="1"/>
    <col min="7175" max="7175" width="6.42578125" style="22" bestFit="1" customWidth="1"/>
    <col min="7176" max="7176" width="20.7109375" style="22" customWidth="1"/>
    <col min="7177" max="7177" width="27.7109375" style="22" customWidth="1"/>
    <col min="7178" max="7178" width="32" style="22" customWidth="1"/>
    <col min="7179" max="7179" width="37.140625" style="22" customWidth="1"/>
    <col min="7180" max="7424" width="8.85546875" style="22"/>
    <col min="7425" max="7425" width="3.7109375" style="22" customWidth="1"/>
    <col min="7426" max="7426" width="20.85546875" style="22" customWidth="1"/>
    <col min="7427" max="7427" width="25.7109375" style="22" customWidth="1"/>
    <col min="7428" max="7428" width="35.28515625" style="22" customWidth="1"/>
    <col min="7429" max="7429" width="17.28515625" style="22" customWidth="1"/>
    <col min="7430" max="7430" width="12.5703125" style="22" bestFit="1" customWidth="1"/>
    <col min="7431" max="7431" width="6.42578125" style="22" bestFit="1" customWidth="1"/>
    <col min="7432" max="7432" width="20.7109375" style="22" customWidth="1"/>
    <col min="7433" max="7433" width="27.7109375" style="22" customWidth="1"/>
    <col min="7434" max="7434" width="32" style="22" customWidth="1"/>
    <col min="7435" max="7435" width="37.140625" style="22" customWidth="1"/>
    <col min="7436" max="7680" width="8.85546875" style="22"/>
    <col min="7681" max="7681" width="3.7109375" style="22" customWidth="1"/>
    <col min="7682" max="7682" width="20.85546875" style="22" customWidth="1"/>
    <col min="7683" max="7683" width="25.7109375" style="22" customWidth="1"/>
    <col min="7684" max="7684" width="35.28515625" style="22" customWidth="1"/>
    <col min="7685" max="7685" width="17.28515625" style="22" customWidth="1"/>
    <col min="7686" max="7686" width="12.5703125" style="22" bestFit="1" customWidth="1"/>
    <col min="7687" max="7687" width="6.42578125" style="22" bestFit="1" customWidth="1"/>
    <col min="7688" max="7688" width="20.7109375" style="22" customWidth="1"/>
    <col min="7689" max="7689" width="27.7109375" style="22" customWidth="1"/>
    <col min="7690" max="7690" width="32" style="22" customWidth="1"/>
    <col min="7691" max="7691" width="37.140625" style="22" customWidth="1"/>
    <col min="7692" max="7936" width="8.85546875" style="22"/>
    <col min="7937" max="7937" width="3.7109375" style="22" customWidth="1"/>
    <col min="7938" max="7938" width="20.85546875" style="22" customWidth="1"/>
    <col min="7939" max="7939" width="25.7109375" style="22" customWidth="1"/>
    <col min="7940" max="7940" width="35.28515625" style="22" customWidth="1"/>
    <col min="7941" max="7941" width="17.28515625" style="22" customWidth="1"/>
    <col min="7942" max="7942" width="12.5703125" style="22" bestFit="1" customWidth="1"/>
    <col min="7943" max="7943" width="6.42578125" style="22" bestFit="1" customWidth="1"/>
    <col min="7944" max="7944" width="20.7109375" style="22" customWidth="1"/>
    <col min="7945" max="7945" width="27.7109375" style="22" customWidth="1"/>
    <col min="7946" max="7946" width="32" style="22" customWidth="1"/>
    <col min="7947" max="7947" width="37.140625" style="22" customWidth="1"/>
    <col min="7948" max="8192" width="8.85546875" style="22"/>
    <col min="8193" max="8193" width="3.7109375" style="22" customWidth="1"/>
    <col min="8194" max="8194" width="20.85546875" style="22" customWidth="1"/>
    <col min="8195" max="8195" width="25.7109375" style="22" customWidth="1"/>
    <col min="8196" max="8196" width="35.28515625" style="22" customWidth="1"/>
    <col min="8197" max="8197" width="17.28515625" style="22" customWidth="1"/>
    <col min="8198" max="8198" width="12.5703125" style="22" bestFit="1" customWidth="1"/>
    <col min="8199" max="8199" width="6.42578125" style="22" bestFit="1" customWidth="1"/>
    <col min="8200" max="8200" width="20.7109375" style="22" customWidth="1"/>
    <col min="8201" max="8201" width="27.7109375" style="22" customWidth="1"/>
    <col min="8202" max="8202" width="32" style="22" customWidth="1"/>
    <col min="8203" max="8203" width="37.140625" style="22" customWidth="1"/>
    <col min="8204" max="8448" width="8.85546875" style="22"/>
    <col min="8449" max="8449" width="3.7109375" style="22" customWidth="1"/>
    <col min="8450" max="8450" width="20.85546875" style="22" customWidth="1"/>
    <col min="8451" max="8451" width="25.7109375" style="22" customWidth="1"/>
    <col min="8452" max="8452" width="35.28515625" style="22" customWidth="1"/>
    <col min="8453" max="8453" width="17.28515625" style="22" customWidth="1"/>
    <col min="8454" max="8454" width="12.5703125" style="22" bestFit="1" customWidth="1"/>
    <col min="8455" max="8455" width="6.42578125" style="22" bestFit="1" customWidth="1"/>
    <col min="8456" max="8456" width="20.7109375" style="22" customWidth="1"/>
    <col min="8457" max="8457" width="27.7109375" style="22" customWidth="1"/>
    <col min="8458" max="8458" width="32" style="22" customWidth="1"/>
    <col min="8459" max="8459" width="37.140625" style="22" customWidth="1"/>
    <col min="8460" max="8704" width="8.85546875" style="22"/>
    <col min="8705" max="8705" width="3.7109375" style="22" customWidth="1"/>
    <col min="8706" max="8706" width="20.85546875" style="22" customWidth="1"/>
    <col min="8707" max="8707" width="25.7109375" style="22" customWidth="1"/>
    <col min="8708" max="8708" width="35.28515625" style="22" customWidth="1"/>
    <col min="8709" max="8709" width="17.28515625" style="22" customWidth="1"/>
    <col min="8710" max="8710" width="12.5703125" style="22" bestFit="1" customWidth="1"/>
    <col min="8711" max="8711" width="6.42578125" style="22" bestFit="1" customWidth="1"/>
    <col min="8712" max="8712" width="20.7109375" style="22" customWidth="1"/>
    <col min="8713" max="8713" width="27.7109375" style="22" customWidth="1"/>
    <col min="8714" max="8714" width="32" style="22" customWidth="1"/>
    <col min="8715" max="8715" width="37.140625" style="22" customWidth="1"/>
    <col min="8716" max="8960" width="8.85546875" style="22"/>
    <col min="8961" max="8961" width="3.7109375" style="22" customWidth="1"/>
    <col min="8962" max="8962" width="20.85546875" style="22" customWidth="1"/>
    <col min="8963" max="8963" width="25.7109375" style="22" customWidth="1"/>
    <col min="8964" max="8964" width="35.28515625" style="22" customWidth="1"/>
    <col min="8965" max="8965" width="17.28515625" style="22" customWidth="1"/>
    <col min="8966" max="8966" width="12.5703125" style="22" bestFit="1" customWidth="1"/>
    <col min="8967" max="8967" width="6.42578125" style="22" bestFit="1" customWidth="1"/>
    <col min="8968" max="8968" width="20.7109375" style="22" customWidth="1"/>
    <col min="8969" max="8969" width="27.7109375" style="22" customWidth="1"/>
    <col min="8970" max="8970" width="32" style="22" customWidth="1"/>
    <col min="8971" max="8971" width="37.140625" style="22" customWidth="1"/>
    <col min="8972" max="9216" width="8.85546875" style="22"/>
    <col min="9217" max="9217" width="3.7109375" style="22" customWidth="1"/>
    <col min="9218" max="9218" width="20.85546875" style="22" customWidth="1"/>
    <col min="9219" max="9219" width="25.7109375" style="22" customWidth="1"/>
    <col min="9220" max="9220" width="35.28515625" style="22" customWidth="1"/>
    <col min="9221" max="9221" width="17.28515625" style="22" customWidth="1"/>
    <col min="9222" max="9222" width="12.5703125" style="22" bestFit="1" customWidth="1"/>
    <col min="9223" max="9223" width="6.42578125" style="22" bestFit="1" customWidth="1"/>
    <col min="9224" max="9224" width="20.7109375" style="22" customWidth="1"/>
    <col min="9225" max="9225" width="27.7109375" style="22" customWidth="1"/>
    <col min="9226" max="9226" width="32" style="22" customWidth="1"/>
    <col min="9227" max="9227" width="37.140625" style="22" customWidth="1"/>
    <col min="9228" max="9472" width="8.85546875" style="22"/>
    <col min="9473" max="9473" width="3.7109375" style="22" customWidth="1"/>
    <col min="9474" max="9474" width="20.85546875" style="22" customWidth="1"/>
    <col min="9475" max="9475" width="25.7109375" style="22" customWidth="1"/>
    <col min="9476" max="9476" width="35.28515625" style="22" customWidth="1"/>
    <col min="9477" max="9477" width="17.28515625" style="22" customWidth="1"/>
    <col min="9478" max="9478" width="12.5703125" style="22" bestFit="1" customWidth="1"/>
    <col min="9479" max="9479" width="6.42578125" style="22" bestFit="1" customWidth="1"/>
    <col min="9480" max="9480" width="20.7109375" style="22" customWidth="1"/>
    <col min="9481" max="9481" width="27.7109375" style="22" customWidth="1"/>
    <col min="9482" max="9482" width="32" style="22" customWidth="1"/>
    <col min="9483" max="9483" width="37.140625" style="22" customWidth="1"/>
    <col min="9484" max="9728" width="8.85546875" style="22"/>
    <col min="9729" max="9729" width="3.7109375" style="22" customWidth="1"/>
    <col min="9730" max="9730" width="20.85546875" style="22" customWidth="1"/>
    <col min="9731" max="9731" width="25.7109375" style="22" customWidth="1"/>
    <col min="9732" max="9732" width="35.28515625" style="22" customWidth="1"/>
    <col min="9733" max="9733" width="17.28515625" style="22" customWidth="1"/>
    <col min="9734" max="9734" width="12.5703125" style="22" bestFit="1" customWidth="1"/>
    <col min="9735" max="9735" width="6.42578125" style="22" bestFit="1" customWidth="1"/>
    <col min="9736" max="9736" width="20.7109375" style="22" customWidth="1"/>
    <col min="9737" max="9737" width="27.7109375" style="22" customWidth="1"/>
    <col min="9738" max="9738" width="32" style="22" customWidth="1"/>
    <col min="9739" max="9739" width="37.140625" style="22" customWidth="1"/>
    <col min="9740" max="9984" width="8.85546875" style="22"/>
    <col min="9985" max="9985" width="3.7109375" style="22" customWidth="1"/>
    <col min="9986" max="9986" width="20.85546875" style="22" customWidth="1"/>
    <col min="9987" max="9987" width="25.7109375" style="22" customWidth="1"/>
    <col min="9988" max="9988" width="35.28515625" style="22" customWidth="1"/>
    <col min="9989" max="9989" width="17.28515625" style="22" customWidth="1"/>
    <col min="9990" max="9990" width="12.5703125" style="22" bestFit="1" customWidth="1"/>
    <col min="9991" max="9991" width="6.42578125" style="22" bestFit="1" customWidth="1"/>
    <col min="9992" max="9992" width="20.7109375" style="22" customWidth="1"/>
    <col min="9993" max="9993" width="27.7109375" style="22" customWidth="1"/>
    <col min="9994" max="9994" width="32" style="22" customWidth="1"/>
    <col min="9995" max="9995" width="37.140625" style="22" customWidth="1"/>
    <col min="9996" max="10240" width="8.85546875" style="22"/>
    <col min="10241" max="10241" width="3.7109375" style="22" customWidth="1"/>
    <col min="10242" max="10242" width="20.85546875" style="22" customWidth="1"/>
    <col min="10243" max="10243" width="25.7109375" style="22" customWidth="1"/>
    <col min="10244" max="10244" width="35.28515625" style="22" customWidth="1"/>
    <col min="10245" max="10245" width="17.28515625" style="22" customWidth="1"/>
    <col min="10246" max="10246" width="12.5703125" style="22" bestFit="1" customWidth="1"/>
    <col min="10247" max="10247" width="6.42578125" style="22" bestFit="1" customWidth="1"/>
    <col min="10248" max="10248" width="20.7109375" style="22" customWidth="1"/>
    <col min="10249" max="10249" width="27.7109375" style="22" customWidth="1"/>
    <col min="10250" max="10250" width="32" style="22" customWidth="1"/>
    <col min="10251" max="10251" width="37.140625" style="22" customWidth="1"/>
    <col min="10252" max="10496" width="8.85546875" style="22"/>
    <col min="10497" max="10497" width="3.7109375" style="22" customWidth="1"/>
    <col min="10498" max="10498" width="20.85546875" style="22" customWidth="1"/>
    <col min="10499" max="10499" width="25.7109375" style="22" customWidth="1"/>
    <col min="10500" max="10500" width="35.28515625" style="22" customWidth="1"/>
    <col min="10501" max="10501" width="17.28515625" style="22" customWidth="1"/>
    <col min="10502" max="10502" width="12.5703125" style="22" bestFit="1" customWidth="1"/>
    <col min="10503" max="10503" width="6.42578125" style="22" bestFit="1" customWidth="1"/>
    <col min="10504" max="10504" width="20.7109375" style="22" customWidth="1"/>
    <col min="10505" max="10505" width="27.7109375" style="22" customWidth="1"/>
    <col min="10506" max="10506" width="32" style="22" customWidth="1"/>
    <col min="10507" max="10507" width="37.140625" style="22" customWidth="1"/>
    <col min="10508" max="10752" width="8.85546875" style="22"/>
    <col min="10753" max="10753" width="3.7109375" style="22" customWidth="1"/>
    <col min="10754" max="10754" width="20.85546875" style="22" customWidth="1"/>
    <col min="10755" max="10755" width="25.7109375" style="22" customWidth="1"/>
    <col min="10756" max="10756" width="35.28515625" style="22" customWidth="1"/>
    <col min="10757" max="10757" width="17.28515625" style="22" customWidth="1"/>
    <col min="10758" max="10758" width="12.5703125" style="22" bestFit="1" customWidth="1"/>
    <col min="10759" max="10759" width="6.42578125" style="22" bestFit="1" customWidth="1"/>
    <col min="10760" max="10760" width="20.7109375" style="22" customWidth="1"/>
    <col min="10761" max="10761" width="27.7109375" style="22" customWidth="1"/>
    <col min="10762" max="10762" width="32" style="22" customWidth="1"/>
    <col min="10763" max="10763" width="37.140625" style="22" customWidth="1"/>
    <col min="10764" max="11008" width="8.85546875" style="22"/>
    <col min="11009" max="11009" width="3.7109375" style="22" customWidth="1"/>
    <col min="11010" max="11010" width="20.85546875" style="22" customWidth="1"/>
    <col min="11011" max="11011" width="25.7109375" style="22" customWidth="1"/>
    <col min="11012" max="11012" width="35.28515625" style="22" customWidth="1"/>
    <col min="11013" max="11013" width="17.28515625" style="22" customWidth="1"/>
    <col min="11014" max="11014" width="12.5703125" style="22" bestFit="1" customWidth="1"/>
    <col min="11015" max="11015" width="6.42578125" style="22" bestFit="1" customWidth="1"/>
    <col min="11016" max="11016" width="20.7109375" style="22" customWidth="1"/>
    <col min="11017" max="11017" width="27.7109375" style="22" customWidth="1"/>
    <col min="11018" max="11018" width="32" style="22" customWidth="1"/>
    <col min="11019" max="11019" width="37.140625" style="22" customWidth="1"/>
    <col min="11020" max="11264" width="8.85546875" style="22"/>
    <col min="11265" max="11265" width="3.7109375" style="22" customWidth="1"/>
    <col min="11266" max="11266" width="20.85546875" style="22" customWidth="1"/>
    <col min="11267" max="11267" width="25.7109375" style="22" customWidth="1"/>
    <col min="11268" max="11268" width="35.28515625" style="22" customWidth="1"/>
    <col min="11269" max="11269" width="17.28515625" style="22" customWidth="1"/>
    <col min="11270" max="11270" width="12.5703125" style="22" bestFit="1" customWidth="1"/>
    <col min="11271" max="11271" width="6.42578125" style="22" bestFit="1" customWidth="1"/>
    <col min="11272" max="11272" width="20.7109375" style="22" customWidth="1"/>
    <col min="11273" max="11273" width="27.7109375" style="22" customWidth="1"/>
    <col min="11274" max="11274" width="32" style="22" customWidth="1"/>
    <col min="11275" max="11275" width="37.140625" style="22" customWidth="1"/>
    <col min="11276" max="11520" width="8.85546875" style="22"/>
    <col min="11521" max="11521" width="3.7109375" style="22" customWidth="1"/>
    <col min="11522" max="11522" width="20.85546875" style="22" customWidth="1"/>
    <col min="11523" max="11523" width="25.7109375" style="22" customWidth="1"/>
    <col min="11524" max="11524" width="35.28515625" style="22" customWidth="1"/>
    <col min="11525" max="11525" width="17.28515625" style="22" customWidth="1"/>
    <col min="11526" max="11526" width="12.5703125" style="22" bestFit="1" customWidth="1"/>
    <col min="11527" max="11527" width="6.42578125" style="22" bestFit="1" customWidth="1"/>
    <col min="11528" max="11528" width="20.7109375" style="22" customWidth="1"/>
    <col min="11529" max="11529" width="27.7109375" style="22" customWidth="1"/>
    <col min="11530" max="11530" width="32" style="22" customWidth="1"/>
    <col min="11531" max="11531" width="37.140625" style="22" customWidth="1"/>
    <col min="11532" max="11776" width="8.85546875" style="22"/>
    <col min="11777" max="11777" width="3.7109375" style="22" customWidth="1"/>
    <col min="11778" max="11778" width="20.85546875" style="22" customWidth="1"/>
    <col min="11779" max="11779" width="25.7109375" style="22" customWidth="1"/>
    <col min="11780" max="11780" width="35.28515625" style="22" customWidth="1"/>
    <col min="11781" max="11781" width="17.28515625" style="22" customWidth="1"/>
    <col min="11782" max="11782" width="12.5703125" style="22" bestFit="1" customWidth="1"/>
    <col min="11783" max="11783" width="6.42578125" style="22" bestFit="1" customWidth="1"/>
    <col min="11784" max="11784" width="20.7109375" style="22" customWidth="1"/>
    <col min="11785" max="11785" width="27.7109375" style="22" customWidth="1"/>
    <col min="11786" max="11786" width="32" style="22" customWidth="1"/>
    <col min="11787" max="11787" width="37.140625" style="22" customWidth="1"/>
    <col min="11788" max="12032" width="8.85546875" style="22"/>
    <col min="12033" max="12033" width="3.7109375" style="22" customWidth="1"/>
    <col min="12034" max="12034" width="20.85546875" style="22" customWidth="1"/>
    <col min="12035" max="12035" width="25.7109375" style="22" customWidth="1"/>
    <col min="12036" max="12036" width="35.28515625" style="22" customWidth="1"/>
    <col min="12037" max="12037" width="17.28515625" style="22" customWidth="1"/>
    <col min="12038" max="12038" width="12.5703125" style="22" bestFit="1" customWidth="1"/>
    <col min="12039" max="12039" width="6.42578125" style="22" bestFit="1" customWidth="1"/>
    <col min="12040" max="12040" width="20.7109375" style="22" customWidth="1"/>
    <col min="12041" max="12041" width="27.7109375" style="22" customWidth="1"/>
    <col min="12042" max="12042" width="32" style="22" customWidth="1"/>
    <col min="12043" max="12043" width="37.140625" style="22" customWidth="1"/>
    <col min="12044" max="12288" width="8.85546875" style="22"/>
    <col min="12289" max="12289" width="3.7109375" style="22" customWidth="1"/>
    <col min="12290" max="12290" width="20.85546875" style="22" customWidth="1"/>
    <col min="12291" max="12291" width="25.7109375" style="22" customWidth="1"/>
    <col min="12292" max="12292" width="35.28515625" style="22" customWidth="1"/>
    <col min="12293" max="12293" width="17.28515625" style="22" customWidth="1"/>
    <col min="12294" max="12294" width="12.5703125" style="22" bestFit="1" customWidth="1"/>
    <col min="12295" max="12295" width="6.42578125" style="22" bestFit="1" customWidth="1"/>
    <col min="12296" max="12296" width="20.7109375" style="22" customWidth="1"/>
    <col min="12297" max="12297" width="27.7109375" style="22" customWidth="1"/>
    <col min="12298" max="12298" width="32" style="22" customWidth="1"/>
    <col min="12299" max="12299" width="37.140625" style="22" customWidth="1"/>
    <col min="12300" max="12544" width="8.85546875" style="22"/>
    <col min="12545" max="12545" width="3.7109375" style="22" customWidth="1"/>
    <col min="12546" max="12546" width="20.85546875" style="22" customWidth="1"/>
    <col min="12547" max="12547" width="25.7109375" style="22" customWidth="1"/>
    <col min="12548" max="12548" width="35.28515625" style="22" customWidth="1"/>
    <col min="12549" max="12549" width="17.28515625" style="22" customWidth="1"/>
    <col min="12550" max="12550" width="12.5703125" style="22" bestFit="1" customWidth="1"/>
    <col min="12551" max="12551" width="6.42578125" style="22" bestFit="1" customWidth="1"/>
    <col min="12552" max="12552" width="20.7109375" style="22" customWidth="1"/>
    <col min="12553" max="12553" width="27.7109375" style="22" customWidth="1"/>
    <col min="12554" max="12554" width="32" style="22" customWidth="1"/>
    <col min="12555" max="12555" width="37.140625" style="22" customWidth="1"/>
    <col min="12556" max="12800" width="8.85546875" style="22"/>
    <col min="12801" max="12801" width="3.7109375" style="22" customWidth="1"/>
    <col min="12802" max="12802" width="20.85546875" style="22" customWidth="1"/>
    <col min="12803" max="12803" width="25.7109375" style="22" customWidth="1"/>
    <col min="12804" max="12804" width="35.28515625" style="22" customWidth="1"/>
    <col min="12805" max="12805" width="17.28515625" style="22" customWidth="1"/>
    <col min="12806" max="12806" width="12.5703125" style="22" bestFit="1" customWidth="1"/>
    <col min="12807" max="12807" width="6.42578125" style="22" bestFit="1" customWidth="1"/>
    <col min="12808" max="12808" width="20.7109375" style="22" customWidth="1"/>
    <col min="12809" max="12809" width="27.7109375" style="22" customWidth="1"/>
    <col min="12810" max="12810" width="32" style="22" customWidth="1"/>
    <col min="12811" max="12811" width="37.140625" style="22" customWidth="1"/>
    <col min="12812" max="13056" width="8.85546875" style="22"/>
    <col min="13057" max="13057" width="3.7109375" style="22" customWidth="1"/>
    <col min="13058" max="13058" width="20.85546875" style="22" customWidth="1"/>
    <col min="13059" max="13059" width="25.7109375" style="22" customWidth="1"/>
    <col min="13060" max="13060" width="35.28515625" style="22" customWidth="1"/>
    <col min="13061" max="13061" width="17.28515625" style="22" customWidth="1"/>
    <col min="13062" max="13062" width="12.5703125" style="22" bestFit="1" customWidth="1"/>
    <col min="13063" max="13063" width="6.42578125" style="22" bestFit="1" customWidth="1"/>
    <col min="13064" max="13064" width="20.7109375" style="22" customWidth="1"/>
    <col min="13065" max="13065" width="27.7109375" style="22" customWidth="1"/>
    <col min="13066" max="13066" width="32" style="22" customWidth="1"/>
    <col min="13067" max="13067" width="37.140625" style="22" customWidth="1"/>
    <col min="13068" max="13312" width="8.85546875" style="22"/>
    <col min="13313" max="13313" width="3.7109375" style="22" customWidth="1"/>
    <col min="13314" max="13314" width="20.85546875" style="22" customWidth="1"/>
    <col min="13315" max="13315" width="25.7109375" style="22" customWidth="1"/>
    <col min="13316" max="13316" width="35.28515625" style="22" customWidth="1"/>
    <col min="13317" max="13317" width="17.28515625" style="22" customWidth="1"/>
    <col min="13318" max="13318" width="12.5703125" style="22" bestFit="1" customWidth="1"/>
    <col min="13319" max="13319" width="6.42578125" style="22" bestFit="1" customWidth="1"/>
    <col min="13320" max="13320" width="20.7109375" style="22" customWidth="1"/>
    <col min="13321" max="13321" width="27.7109375" style="22" customWidth="1"/>
    <col min="13322" max="13322" width="32" style="22" customWidth="1"/>
    <col min="13323" max="13323" width="37.140625" style="22" customWidth="1"/>
    <col min="13324" max="13568" width="8.85546875" style="22"/>
    <col min="13569" max="13569" width="3.7109375" style="22" customWidth="1"/>
    <col min="13570" max="13570" width="20.85546875" style="22" customWidth="1"/>
    <col min="13571" max="13571" width="25.7109375" style="22" customWidth="1"/>
    <col min="13572" max="13572" width="35.28515625" style="22" customWidth="1"/>
    <col min="13573" max="13573" width="17.28515625" style="22" customWidth="1"/>
    <col min="13574" max="13574" width="12.5703125" style="22" bestFit="1" customWidth="1"/>
    <col min="13575" max="13575" width="6.42578125" style="22" bestFit="1" customWidth="1"/>
    <col min="13576" max="13576" width="20.7109375" style="22" customWidth="1"/>
    <col min="13577" max="13577" width="27.7109375" style="22" customWidth="1"/>
    <col min="13578" max="13578" width="32" style="22" customWidth="1"/>
    <col min="13579" max="13579" width="37.140625" style="22" customWidth="1"/>
    <col min="13580" max="13824" width="8.85546875" style="22"/>
    <col min="13825" max="13825" width="3.7109375" style="22" customWidth="1"/>
    <col min="13826" max="13826" width="20.85546875" style="22" customWidth="1"/>
    <col min="13827" max="13827" width="25.7109375" style="22" customWidth="1"/>
    <col min="13828" max="13828" width="35.28515625" style="22" customWidth="1"/>
    <col min="13829" max="13829" width="17.28515625" style="22" customWidth="1"/>
    <col min="13830" max="13830" width="12.5703125" style="22" bestFit="1" customWidth="1"/>
    <col min="13831" max="13831" width="6.42578125" style="22" bestFit="1" customWidth="1"/>
    <col min="13832" max="13832" width="20.7109375" style="22" customWidth="1"/>
    <col min="13833" max="13833" width="27.7109375" style="22" customWidth="1"/>
    <col min="13834" max="13834" width="32" style="22" customWidth="1"/>
    <col min="13835" max="13835" width="37.140625" style="22" customWidth="1"/>
    <col min="13836" max="14080" width="8.85546875" style="22"/>
    <col min="14081" max="14081" width="3.7109375" style="22" customWidth="1"/>
    <col min="14082" max="14082" width="20.85546875" style="22" customWidth="1"/>
    <col min="14083" max="14083" width="25.7109375" style="22" customWidth="1"/>
    <col min="14084" max="14084" width="35.28515625" style="22" customWidth="1"/>
    <col min="14085" max="14085" width="17.28515625" style="22" customWidth="1"/>
    <col min="14086" max="14086" width="12.5703125" style="22" bestFit="1" customWidth="1"/>
    <col min="14087" max="14087" width="6.42578125" style="22" bestFit="1" customWidth="1"/>
    <col min="14088" max="14088" width="20.7109375" style="22" customWidth="1"/>
    <col min="14089" max="14089" width="27.7109375" style="22" customWidth="1"/>
    <col min="14090" max="14090" width="32" style="22" customWidth="1"/>
    <col min="14091" max="14091" width="37.140625" style="22" customWidth="1"/>
    <col min="14092" max="14336" width="8.85546875" style="22"/>
    <col min="14337" max="14337" width="3.7109375" style="22" customWidth="1"/>
    <col min="14338" max="14338" width="20.85546875" style="22" customWidth="1"/>
    <col min="14339" max="14339" width="25.7109375" style="22" customWidth="1"/>
    <col min="14340" max="14340" width="35.28515625" style="22" customWidth="1"/>
    <col min="14341" max="14341" width="17.28515625" style="22" customWidth="1"/>
    <col min="14342" max="14342" width="12.5703125" style="22" bestFit="1" customWidth="1"/>
    <col min="14343" max="14343" width="6.42578125" style="22" bestFit="1" customWidth="1"/>
    <col min="14344" max="14344" width="20.7109375" style="22" customWidth="1"/>
    <col min="14345" max="14345" width="27.7109375" style="22" customWidth="1"/>
    <col min="14346" max="14346" width="32" style="22" customWidth="1"/>
    <col min="14347" max="14347" width="37.140625" style="22" customWidth="1"/>
    <col min="14348" max="14592" width="8.85546875" style="22"/>
    <col min="14593" max="14593" width="3.7109375" style="22" customWidth="1"/>
    <col min="14594" max="14594" width="20.85546875" style="22" customWidth="1"/>
    <col min="14595" max="14595" width="25.7109375" style="22" customWidth="1"/>
    <col min="14596" max="14596" width="35.28515625" style="22" customWidth="1"/>
    <col min="14597" max="14597" width="17.28515625" style="22" customWidth="1"/>
    <col min="14598" max="14598" width="12.5703125" style="22" bestFit="1" customWidth="1"/>
    <col min="14599" max="14599" width="6.42578125" style="22" bestFit="1" customWidth="1"/>
    <col min="14600" max="14600" width="20.7109375" style="22" customWidth="1"/>
    <col min="14601" max="14601" width="27.7109375" style="22" customWidth="1"/>
    <col min="14602" max="14602" width="32" style="22" customWidth="1"/>
    <col min="14603" max="14603" width="37.140625" style="22" customWidth="1"/>
    <col min="14604" max="14848" width="8.85546875" style="22"/>
    <col min="14849" max="14849" width="3.7109375" style="22" customWidth="1"/>
    <col min="14850" max="14850" width="20.85546875" style="22" customWidth="1"/>
    <col min="14851" max="14851" width="25.7109375" style="22" customWidth="1"/>
    <col min="14852" max="14852" width="35.28515625" style="22" customWidth="1"/>
    <col min="14853" max="14853" width="17.28515625" style="22" customWidth="1"/>
    <col min="14854" max="14854" width="12.5703125" style="22" bestFit="1" customWidth="1"/>
    <col min="14855" max="14855" width="6.42578125" style="22" bestFit="1" customWidth="1"/>
    <col min="14856" max="14856" width="20.7109375" style="22" customWidth="1"/>
    <col min="14857" max="14857" width="27.7109375" style="22" customWidth="1"/>
    <col min="14858" max="14858" width="32" style="22" customWidth="1"/>
    <col min="14859" max="14859" width="37.140625" style="22" customWidth="1"/>
    <col min="14860" max="15104" width="8.85546875" style="22"/>
    <col min="15105" max="15105" width="3.7109375" style="22" customWidth="1"/>
    <col min="15106" max="15106" width="20.85546875" style="22" customWidth="1"/>
    <col min="15107" max="15107" width="25.7109375" style="22" customWidth="1"/>
    <col min="15108" max="15108" width="35.28515625" style="22" customWidth="1"/>
    <col min="15109" max="15109" width="17.28515625" style="22" customWidth="1"/>
    <col min="15110" max="15110" width="12.5703125" style="22" bestFit="1" customWidth="1"/>
    <col min="15111" max="15111" width="6.42578125" style="22" bestFit="1" customWidth="1"/>
    <col min="15112" max="15112" width="20.7109375" style="22" customWidth="1"/>
    <col min="15113" max="15113" width="27.7109375" style="22" customWidth="1"/>
    <col min="15114" max="15114" width="32" style="22" customWidth="1"/>
    <col min="15115" max="15115" width="37.140625" style="22" customWidth="1"/>
    <col min="15116" max="15360" width="8.85546875" style="22"/>
    <col min="15361" max="15361" width="3.7109375" style="22" customWidth="1"/>
    <col min="15362" max="15362" width="20.85546875" style="22" customWidth="1"/>
    <col min="15363" max="15363" width="25.7109375" style="22" customWidth="1"/>
    <col min="15364" max="15364" width="35.28515625" style="22" customWidth="1"/>
    <col min="15365" max="15365" width="17.28515625" style="22" customWidth="1"/>
    <col min="15366" max="15366" width="12.5703125" style="22" bestFit="1" customWidth="1"/>
    <col min="15367" max="15367" width="6.42578125" style="22" bestFit="1" customWidth="1"/>
    <col min="15368" max="15368" width="20.7109375" style="22" customWidth="1"/>
    <col min="15369" max="15369" width="27.7109375" style="22" customWidth="1"/>
    <col min="15370" max="15370" width="32" style="22" customWidth="1"/>
    <col min="15371" max="15371" width="37.140625" style="22" customWidth="1"/>
    <col min="15372" max="15616" width="8.85546875" style="22"/>
    <col min="15617" max="15617" width="3.7109375" style="22" customWidth="1"/>
    <col min="15618" max="15618" width="20.85546875" style="22" customWidth="1"/>
    <col min="15619" max="15619" width="25.7109375" style="22" customWidth="1"/>
    <col min="15620" max="15620" width="35.28515625" style="22" customWidth="1"/>
    <col min="15621" max="15621" width="17.28515625" style="22" customWidth="1"/>
    <col min="15622" max="15622" width="12.5703125" style="22" bestFit="1" customWidth="1"/>
    <col min="15623" max="15623" width="6.42578125" style="22" bestFit="1" customWidth="1"/>
    <col min="15624" max="15624" width="20.7109375" style="22" customWidth="1"/>
    <col min="15625" max="15625" width="27.7109375" style="22" customWidth="1"/>
    <col min="15626" max="15626" width="32" style="22" customWidth="1"/>
    <col min="15627" max="15627" width="37.140625" style="22" customWidth="1"/>
    <col min="15628" max="15872" width="8.85546875" style="22"/>
    <col min="15873" max="15873" width="3.7109375" style="22" customWidth="1"/>
    <col min="15874" max="15874" width="20.85546875" style="22" customWidth="1"/>
    <col min="15875" max="15875" width="25.7109375" style="22" customWidth="1"/>
    <col min="15876" max="15876" width="35.28515625" style="22" customWidth="1"/>
    <col min="15877" max="15877" width="17.28515625" style="22" customWidth="1"/>
    <col min="15878" max="15878" width="12.5703125" style="22" bestFit="1" customWidth="1"/>
    <col min="15879" max="15879" width="6.42578125" style="22" bestFit="1" customWidth="1"/>
    <col min="15880" max="15880" width="20.7109375" style="22" customWidth="1"/>
    <col min="15881" max="15881" width="27.7109375" style="22" customWidth="1"/>
    <col min="15882" max="15882" width="32" style="22" customWidth="1"/>
    <col min="15883" max="15883" width="37.140625" style="22" customWidth="1"/>
    <col min="15884" max="16128" width="8.85546875" style="22"/>
    <col min="16129" max="16129" width="3.7109375" style="22" customWidth="1"/>
    <col min="16130" max="16130" width="20.85546875" style="22" customWidth="1"/>
    <col min="16131" max="16131" width="25.7109375" style="22" customWidth="1"/>
    <col min="16132" max="16132" width="35.28515625" style="22" customWidth="1"/>
    <col min="16133" max="16133" width="17.28515625" style="22" customWidth="1"/>
    <col min="16134" max="16134" width="12.5703125" style="22" bestFit="1" customWidth="1"/>
    <col min="16135" max="16135" width="6.42578125" style="22" bestFit="1" customWidth="1"/>
    <col min="16136" max="16136" width="20.7109375" style="22" customWidth="1"/>
    <col min="16137" max="16137" width="27.7109375" style="22" customWidth="1"/>
    <col min="16138" max="16138" width="32" style="22" customWidth="1"/>
    <col min="16139" max="16139" width="37.140625" style="22" customWidth="1"/>
    <col min="16140" max="16384" width="8.85546875" style="22"/>
  </cols>
  <sheetData>
    <row r="1" spans="1:10" x14ac:dyDescent="0.2">
      <c r="E1" s="685"/>
      <c r="F1" s="685"/>
      <c r="G1" s="685"/>
      <c r="H1" s="685"/>
    </row>
    <row r="2" spans="1:10" ht="13.5" x14ac:dyDescent="0.25">
      <c r="A2" s="686" t="s">
        <v>138</v>
      </c>
      <c r="B2" s="686"/>
      <c r="C2" s="686"/>
      <c r="D2" s="686"/>
      <c r="E2" s="686"/>
      <c r="F2" s="686"/>
      <c r="G2" s="686"/>
      <c r="H2" s="686"/>
      <c r="J2" s="33"/>
    </row>
    <row r="4" spans="1:10" x14ac:dyDescent="0.2">
      <c r="A4" s="107" t="s">
        <v>230</v>
      </c>
      <c r="B4" s="127"/>
      <c r="C4" s="107"/>
      <c r="D4" s="107"/>
      <c r="E4" s="107"/>
      <c r="F4" s="107"/>
      <c r="G4" s="107"/>
      <c r="H4" s="107"/>
    </row>
    <row r="6" spans="1:10" x14ac:dyDescent="0.2">
      <c r="B6" s="127" t="s">
        <v>139</v>
      </c>
    </row>
    <row r="7" spans="1:10" x14ac:dyDescent="0.2">
      <c r="A7" s="687" t="s">
        <v>0</v>
      </c>
      <c r="B7" s="903" t="s">
        <v>140</v>
      </c>
      <c r="C7" s="689" t="s">
        <v>1</v>
      </c>
      <c r="D7" s="689" t="s">
        <v>141</v>
      </c>
      <c r="E7" s="689" t="s">
        <v>2</v>
      </c>
      <c r="F7" s="689" t="s">
        <v>3</v>
      </c>
      <c r="G7" s="689"/>
      <c r="H7" s="689"/>
      <c r="I7" s="675" t="s">
        <v>142</v>
      </c>
    </row>
    <row r="8" spans="1:10" ht="51" customHeight="1" thickBot="1" x14ac:dyDescent="0.25">
      <c r="A8" s="688"/>
      <c r="B8" s="904"/>
      <c r="C8" s="690"/>
      <c r="D8" s="690"/>
      <c r="E8" s="690"/>
      <c r="F8" s="45" t="s">
        <v>4</v>
      </c>
      <c r="G8" s="45" t="s">
        <v>5</v>
      </c>
      <c r="H8" s="45" t="s">
        <v>6</v>
      </c>
      <c r="I8" s="676"/>
    </row>
    <row r="9" spans="1:10" ht="26.25" customHeight="1" x14ac:dyDescent="0.2">
      <c r="A9" s="895">
        <v>1</v>
      </c>
      <c r="B9" s="781" t="s">
        <v>127</v>
      </c>
      <c r="C9" s="46" t="s">
        <v>128</v>
      </c>
      <c r="D9" s="94">
        <v>800000</v>
      </c>
      <c r="E9" s="94">
        <v>800000</v>
      </c>
      <c r="F9" s="260"/>
      <c r="G9" s="260"/>
      <c r="H9" s="260"/>
      <c r="I9" s="710" t="s">
        <v>229</v>
      </c>
      <c r="J9" s="277"/>
    </row>
    <row r="10" spans="1:10" ht="29.25" customHeight="1" x14ac:dyDescent="0.2">
      <c r="A10" s="896"/>
      <c r="B10" s="782"/>
      <c r="C10" s="50" t="s">
        <v>129</v>
      </c>
      <c r="D10" s="257">
        <v>1000000</v>
      </c>
      <c r="E10" s="257">
        <v>87839.71</v>
      </c>
      <c r="F10" s="258"/>
      <c r="G10" s="258"/>
      <c r="H10" s="258"/>
      <c r="I10" s="711"/>
    </row>
    <row r="11" spans="1:10" x14ac:dyDescent="0.2">
      <c r="A11" s="896"/>
      <c r="B11" s="782" t="s">
        <v>130</v>
      </c>
      <c r="C11" s="169"/>
      <c r="D11" s="259"/>
      <c r="E11" s="257"/>
      <c r="F11" s="129" t="s">
        <v>131</v>
      </c>
      <c r="G11" s="258">
        <v>2</v>
      </c>
      <c r="H11" s="257">
        <v>419121</v>
      </c>
      <c r="I11" s="711"/>
    </row>
    <row r="12" spans="1:10" ht="38.25" x14ac:dyDescent="0.2">
      <c r="A12" s="896"/>
      <c r="B12" s="782"/>
      <c r="C12" s="169"/>
      <c r="D12" s="259"/>
      <c r="E12" s="257"/>
      <c r="F12" s="129" t="s">
        <v>132</v>
      </c>
      <c r="G12" s="258">
        <v>2</v>
      </c>
      <c r="H12" s="257">
        <v>538287</v>
      </c>
      <c r="I12" s="711"/>
    </row>
    <row r="13" spans="1:10" ht="26.25" customHeight="1" x14ac:dyDescent="0.2">
      <c r="A13" s="896"/>
      <c r="B13" s="782"/>
      <c r="C13" s="169"/>
      <c r="D13" s="259"/>
      <c r="E13" s="257"/>
      <c r="F13" s="129" t="s">
        <v>133</v>
      </c>
      <c r="G13" s="258">
        <v>2</v>
      </c>
      <c r="H13" s="257">
        <v>31200</v>
      </c>
      <c r="I13" s="711"/>
    </row>
    <row r="14" spans="1:10" x14ac:dyDescent="0.2">
      <c r="A14" s="896"/>
      <c r="B14" s="782"/>
      <c r="C14" s="169"/>
      <c r="D14" s="259"/>
      <c r="E14" s="257"/>
      <c r="F14" s="129" t="s">
        <v>134</v>
      </c>
      <c r="G14" s="258">
        <v>2</v>
      </c>
      <c r="H14" s="257">
        <v>64754</v>
      </c>
      <c r="I14" s="711"/>
    </row>
    <row r="15" spans="1:10" x14ac:dyDescent="0.2">
      <c r="A15" s="896"/>
      <c r="B15" s="782"/>
      <c r="C15" s="169"/>
      <c r="D15" s="259"/>
      <c r="E15" s="257"/>
      <c r="F15" s="129" t="s">
        <v>92</v>
      </c>
      <c r="G15" s="258">
        <v>2</v>
      </c>
      <c r="H15" s="257">
        <v>69496</v>
      </c>
      <c r="I15" s="711"/>
    </row>
    <row r="16" spans="1:10" ht="24.75" customHeight="1" x14ac:dyDescent="0.2">
      <c r="A16" s="897"/>
      <c r="B16" s="782"/>
      <c r="C16" s="169"/>
      <c r="D16" s="259"/>
      <c r="E16" s="257"/>
      <c r="F16" s="129" t="s">
        <v>193</v>
      </c>
      <c r="G16" s="258">
        <v>2</v>
      </c>
      <c r="H16" s="257">
        <v>659831.6</v>
      </c>
      <c r="I16" s="711"/>
      <c r="J16" s="253"/>
    </row>
    <row r="17" spans="1:9" s="33" customFormat="1" ht="13.5" thickBot="1" x14ac:dyDescent="0.25">
      <c r="A17" s="261"/>
      <c r="B17" s="268" t="s">
        <v>93</v>
      </c>
      <c r="C17" s="23"/>
      <c r="D17" s="262">
        <f>SUM(D9:D11)</f>
        <v>1800000</v>
      </c>
      <c r="E17" s="262">
        <f>SUM(E9:E11)</f>
        <v>887839.71</v>
      </c>
      <c r="F17" s="263">
        <f t="shared" ref="F17" si="0">SUM(F9:F11)</f>
        <v>0</v>
      </c>
      <c r="G17" s="262">
        <f>SUM(G11:G16)</f>
        <v>12</v>
      </c>
      <c r="H17" s="262">
        <f>SUM(H11:H16)</f>
        <v>1782689.6</v>
      </c>
      <c r="I17" s="155"/>
    </row>
    <row r="18" spans="1:9" x14ac:dyDescent="0.2">
      <c r="A18" s="19"/>
      <c r="B18" s="137"/>
      <c r="C18" s="19"/>
      <c r="D18" s="20"/>
      <c r="E18" s="20"/>
      <c r="F18" s="19"/>
      <c r="G18" s="20"/>
      <c r="H18" s="20"/>
      <c r="I18" s="19"/>
    </row>
    <row r="19" spans="1:9" x14ac:dyDescent="0.2">
      <c r="B19" s="127" t="s">
        <v>143</v>
      </c>
    </row>
    <row r="20" spans="1:9" x14ac:dyDescent="0.2">
      <c r="A20" s="675" t="s">
        <v>0</v>
      </c>
      <c r="B20" s="679" t="s">
        <v>140</v>
      </c>
      <c r="C20" s="675" t="s">
        <v>1</v>
      </c>
      <c r="D20" s="675" t="s">
        <v>144</v>
      </c>
      <c r="E20" s="675" t="s">
        <v>2</v>
      </c>
      <c r="F20" s="675" t="s">
        <v>3</v>
      </c>
      <c r="G20" s="675"/>
      <c r="H20" s="675"/>
      <c r="I20" s="675" t="s">
        <v>145</v>
      </c>
    </row>
    <row r="21" spans="1:9" ht="26.25" thickBot="1" x14ac:dyDescent="0.25">
      <c r="A21" s="676"/>
      <c r="B21" s="680"/>
      <c r="C21" s="676"/>
      <c r="D21" s="676"/>
      <c r="E21" s="676"/>
      <c r="F21" s="63" t="s">
        <v>4</v>
      </c>
      <c r="G21" s="63" t="s">
        <v>5</v>
      </c>
      <c r="H21" s="63" t="s">
        <v>6</v>
      </c>
      <c r="I21" s="676"/>
    </row>
    <row r="22" spans="1:9" x14ac:dyDescent="0.2">
      <c r="A22" s="698" t="s">
        <v>169</v>
      </c>
      <c r="B22" s="699"/>
      <c r="C22" s="699"/>
      <c r="D22" s="699"/>
      <c r="E22" s="699"/>
      <c r="F22" s="699"/>
      <c r="G22" s="699"/>
      <c r="H22" s="699"/>
      <c r="I22" s="700"/>
    </row>
    <row r="23" spans="1:9" ht="38.25" x14ac:dyDescent="0.2">
      <c r="A23" s="721">
        <v>1</v>
      </c>
      <c r="B23" s="28" t="s">
        <v>79</v>
      </c>
      <c r="C23" s="3" t="s">
        <v>80</v>
      </c>
      <c r="D23" s="76">
        <v>183160</v>
      </c>
      <c r="E23" s="76">
        <v>152742</v>
      </c>
      <c r="F23" s="4"/>
      <c r="G23" s="4"/>
      <c r="H23" s="4"/>
      <c r="I23" s="70" t="s">
        <v>81</v>
      </c>
    </row>
    <row r="24" spans="1:9" ht="38.25" x14ac:dyDescent="0.2">
      <c r="A24" s="721"/>
      <c r="B24" s="28" t="s">
        <v>82</v>
      </c>
      <c r="C24" s="3" t="s">
        <v>83</v>
      </c>
      <c r="D24" s="76">
        <v>65976</v>
      </c>
      <c r="E24" s="76">
        <v>55009</v>
      </c>
      <c r="F24" s="4"/>
      <c r="G24" s="4"/>
      <c r="H24" s="4"/>
      <c r="I24" s="70" t="s">
        <v>81</v>
      </c>
    </row>
    <row r="25" spans="1:9" ht="38.25" x14ac:dyDescent="0.2">
      <c r="A25" s="721"/>
      <c r="B25" s="28" t="s">
        <v>79</v>
      </c>
      <c r="C25" s="3" t="s">
        <v>86</v>
      </c>
      <c r="D25" s="76">
        <v>77955</v>
      </c>
      <c r="E25" s="76">
        <v>77955</v>
      </c>
      <c r="F25" s="4"/>
      <c r="G25" s="4"/>
      <c r="H25" s="4"/>
      <c r="I25" s="70" t="s">
        <v>81</v>
      </c>
    </row>
    <row r="26" spans="1:9" ht="38.25" x14ac:dyDescent="0.2">
      <c r="A26" s="721"/>
      <c r="B26" s="28" t="s">
        <v>82</v>
      </c>
      <c r="C26" s="3" t="s">
        <v>87</v>
      </c>
      <c r="D26" s="76">
        <v>44580</v>
      </c>
      <c r="E26" s="76">
        <v>44580</v>
      </c>
      <c r="F26" s="4"/>
      <c r="G26" s="4"/>
      <c r="H26" s="4"/>
      <c r="I26" s="70" t="s">
        <v>81</v>
      </c>
    </row>
    <row r="27" spans="1:9" ht="38.25" x14ac:dyDescent="0.2">
      <c r="A27" s="721"/>
      <c r="B27" s="28" t="s">
        <v>79</v>
      </c>
      <c r="C27" s="3" t="s">
        <v>89</v>
      </c>
      <c r="D27" s="76">
        <v>44345</v>
      </c>
      <c r="E27" s="76">
        <v>44345</v>
      </c>
      <c r="F27" s="4"/>
      <c r="G27" s="4"/>
      <c r="H27" s="4"/>
      <c r="I27" s="70" t="s">
        <v>81</v>
      </c>
    </row>
    <row r="28" spans="1:9" ht="38.25" x14ac:dyDescent="0.2">
      <c r="A28" s="721"/>
      <c r="B28" s="28" t="s">
        <v>82</v>
      </c>
      <c r="C28" s="3" t="s">
        <v>90</v>
      </c>
      <c r="D28" s="76">
        <v>16137</v>
      </c>
      <c r="E28" s="76">
        <v>16137</v>
      </c>
      <c r="F28" s="4"/>
      <c r="G28" s="4"/>
      <c r="H28" s="4"/>
      <c r="I28" s="70" t="s">
        <v>81</v>
      </c>
    </row>
    <row r="29" spans="1:9" ht="13.5" thickBot="1" x14ac:dyDescent="0.25">
      <c r="A29" s="264"/>
      <c r="B29" s="134" t="s">
        <v>93</v>
      </c>
      <c r="C29" s="79"/>
      <c r="D29" s="80">
        <f>SUM(D23:D28)</f>
        <v>432153</v>
      </c>
      <c r="E29" s="80">
        <f>SUM(E23:E28)</f>
        <v>390768</v>
      </c>
      <c r="F29" s="39"/>
      <c r="G29" s="39"/>
      <c r="H29" s="39"/>
      <c r="I29" s="265"/>
    </row>
    <row r="30" spans="1:9" x14ac:dyDescent="0.2">
      <c r="A30" s="900" t="s">
        <v>8</v>
      </c>
      <c r="B30" s="901"/>
      <c r="C30" s="901"/>
      <c r="D30" s="901"/>
      <c r="E30" s="901"/>
      <c r="F30" s="901"/>
      <c r="G30" s="901"/>
      <c r="H30" s="901"/>
      <c r="I30" s="902"/>
    </row>
    <row r="31" spans="1:9" ht="51" x14ac:dyDescent="0.2">
      <c r="A31" s="758">
        <v>2</v>
      </c>
      <c r="B31" s="28" t="s">
        <v>9</v>
      </c>
      <c r="C31" s="3" t="s">
        <v>10</v>
      </c>
      <c r="D31" s="76"/>
      <c r="E31" s="76">
        <v>2000</v>
      </c>
      <c r="F31" s="4"/>
      <c r="G31" s="4"/>
      <c r="H31" s="4"/>
      <c r="I31" s="70" t="s">
        <v>11</v>
      </c>
    </row>
    <row r="32" spans="1:9" ht="38.25" x14ac:dyDescent="0.2">
      <c r="A32" s="759"/>
      <c r="B32" s="28" t="s">
        <v>9</v>
      </c>
      <c r="C32" s="3" t="s">
        <v>12</v>
      </c>
      <c r="D32" s="76"/>
      <c r="E32" s="76">
        <v>3000</v>
      </c>
      <c r="F32" s="4"/>
      <c r="G32" s="4"/>
      <c r="H32" s="4"/>
      <c r="I32" s="70" t="s">
        <v>13</v>
      </c>
    </row>
    <row r="33" spans="1:9" ht="38.25" x14ac:dyDescent="0.2">
      <c r="A33" s="759"/>
      <c r="B33" s="28" t="s">
        <v>9</v>
      </c>
      <c r="C33" s="3" t="s">
        <v>14</v>
      </c>
      <c r="D33" s="76"/>
      <c r="E33" s="76">
        <v>5000</v>
      </c>
      <c r="F33" s="4"/>
      <c r="G33" s="4"/>
      <c r="H33" s="4"/>
      <c r="I33" s="70" t="s">
        <v>13</v>
      </c>
    </row>
    <row r="34" spans="1:9" ht="51" x14ac:dyDescent="0.2">
      <c r="A34" s="759"/>
      <c r="B34" s="28" t="s">
        <v>9</v>
      </c>
      <c r="C34" s="3" t="s">
        <v>15</v>
      </c>
      <c r="D34" s="76"/>
      <c r="E34" s="76">
        <v>2500</v>
      </c>
      <c r="F34" s="4"/>
      <c r="G34" s="4"/>
      <c r="H34" s="4"/>
      <c r="I34" s="70" t="s">
        <v>13</v>
      </c>
    </row>
    <row r="35" spans="1:9" ht="38.25" x14ac:dyDescent="0.2">
      <c r="A35" s="759"/>
      <c r="B35" s="28" t="s">
        <v>9</v>
      </c>
      <c r="C35" s="3" t="s">
        <v>16</v>
      </c>
      <c r="D35" s="76"/>
      <c r="E35" s="76">
        <v>815</v>
      </c>
      <c r="F35" s="4"/>
      <c r="G35" s="4"/>
      <c r="H35" s="4"/>
      <c r="I35" s="70" t="s">
        <v>13</v>
      </c>
    </row>
    <row r="36" spans="1:9" ht="51" x14ac:dyDescent="0.2">
      <c r="A36" s="759"/>
      <c r="B36" s="28" t="s">
        <v>9</v>
      </c>
      <c r="C36" s="3" t="s">
        <v>17</v>
      </c>
      <c r="D36" s="76"/>
      <c r="E36" s="76">
        <v>1850.17</v>
      </c>
      <c r="F36" s="4"/>
      <c r="G36" s="4"/>
      <c r="H36" s="4"/>
      <c r="I36" s="70" t="s">
        <v>18</v>
      </c>
    </row>
    <row r="37" spans="1:9" ht="51" x14ac:dyDescent="0.2">
      <c r="A37" s="759"/>
      <c r="B37" s="28" t="s">
        <v>9</v>
      </c>
      <c r="C37" s="3" t="s">
        <v>14</v>
      </c>
      <c r="D37" s="76"/>
      <c r="E37" s="76">
        <v>300</v>
      </c>
      <c r="F37" s="4"/>
      <c r="G37" s="4"/>
      <c r="H37" s="4"/>
      <c r="I37" s="70" t="s">
        <v>18</v>
      </c>
    </row>
    <row r="38" spans="1:9" ht="51" x14ac:dyDescent="0.2">
      <c r="A38" s="759"/>
      <c r="B38" s="28" t="s">
        <v>9</v>
      </c>
      <c r="C38" s="3" t="s">
        <v>15</v>
      </c>
      <c r="D38" s="76"/>
      <c r="E38" s="76">
        <v>300</v>
      </c>
      <c r="F38" s="4"/>
      <c r="G38" s="4"/>
      <c r="H38" s="4"/>
      <c r="I38" s="70" t="s">
        <v>18</v>
      </c>
    </row>
    <row r="39" spans="1:9" ht="51" x14ac:dyDescent="0.2">
      <c r="A39" s="759"/>
      <c r="B39" s="28" t="s">
        <v>9</v>
      </c>
      <c r="C39" s="3" t="s">
        <v>19</v>
      </c>
      <c r="D39" s="76"/>
      <c r="E39" s="76">
        <v>800</v>
      </c>
      <c r="F39" s="4"/>
      <c r="G39" s="4"/>
      <c r="H39" s="4"/>
      <c r="I39" s="70" t="s">
        <v>18</v>
      </c>
    </row>
    <row r="40" spans="1:9" ht="51" x14ac:dyDescent="0.2">
      <c r="A40" s="759"/>
      <c r="B40" s="28" t="s">
        <v>9</v>
      </c>
      <c r="C40" s="3" t="s">
        <v>20</v>
      </c>
      <c r="D40" s="76"/>
      <c r="E40" s="76">
        <v>700</v>
      </c>
      <c r="F40" s="4"/>
      <c r="G40" s="4"/>
      <c r="H40" s="4"/>
      <c r="I40" s="70" t="s">
        <v>18</v>
      </c>
    </row>
    <row r="41" spans="1:9" ht="51" x14ac:dyDescent="0.2">
      <c r="A41" s="759"/>
      <c r="B41" s="28" t="s">
        <v>9</v>
      </c>
      <c r="C41" s="3" t="s">
        <v>21</v>
      </c>
      <c r="D41" s="76"/>
      <c r="E41" s="76">
        <v>2740</v>
      </c>
      <c r="F41" s="4"/>
      <c r="G41" s="4"/>
      <c r="H41" s="4"/>
      <c r="I41" s="70" t="s">
        <v>18</v>
      </c>
    </row>
    <row r="42" spans="1:9" ht="51" x14ac:dyDescent="0.2">
      <c r="A42" s="759"/>
      <c r="B42" s="28" t="s">
        <v>9</v>
      </c>
      <c r="C42" s="3" t="s">
        <v>22</v>
      </c>
      <c r="D42" s="76"/>
      <c r="E42" s="76">
        <v>6966</v>
      </c>
      <c r="F42" s="4"/>
      <c r="G42" s="4"/>
      <c r="H42" s="4"/>
      <c r="I42" s="70" t="s">
        <v>18</v>
      </c>
    </row>
    <row r="43" spans="1:9" ht="51" x14ac:dyDescent="0.2">
      <c r="A43" s="759"/>
      <c r="B43" s="28" t="s">
        <v>9</v>
      </c>
      <c r="C43" s="3" t="s">
        <v>14</v>
      </c>
      <c r="D43" s="76"/>
      <c r="E43" s="76">
        <v>1064</v>
      </c>
      <c r="F43" s="4"/>
      <c r="G43" s="4"/>
      <c r="H43" s="4"/>
      <c r="I43" s="70" t="s">
        <v>23</v>
      </c>
    </row>
    <row r="44" spans="1:9" ht="51" x14ac:dyDescent="0.2">
      <c r="A44" s="759"/>
      <c r="B44" s="28" t="s">
        <v>9</v>
      </c>
      <c r="C44" s="3" t="s">
        <v>15</v>
      </c>
      <c r="D44" s="76"/>
      <c r="E44" s="76">
        <v>800</v>
      </c>
      <c r="F44" s="4"/>
      <c r="G44" s="4"/>
      <c r="H44" s="4"/>
      <c r="I44" s="70" t="s">
        <v>23</v>
      </c>
    </row>
    <row r="45" spans="1:9" ht="51" x14ac:dyDescent="0.2">
      <c r="A45" s="759"/>
      <c r="B45" s="28" t="s">
        <v>9</v>
      </c>
      <c r="C45" s="3" t="s">
        <v>19</v>
      </c>
      <c r="D45" s="76"/>
      <c r="E45" s="76">
        <v>1000</v>
      </c>
      <c r="F45" s="4"/>
      <c r="G45" s="4"/>
      <c r="H45" s="4"/>
      <c r="I45" s="70" t="s">
        <v>23</v>
      </c>
    </row>
    <row r="46" spans="1:9" ht="51" x14ac:dyDescent="0.2">
      <c r="A46" s="759"/>
      <c r="B46" s="28" t="s">
        <v>9</v>
      </c>
      <c r="C46" s="3" t="s">
        <v>20</v>
      </c>
      <c r="D46" s="76"/>
      <c r="E46" s="76">
        <v>955</v>
      </c>
      <c r="F46" s="4"/>
      <c r="G46" s="4"/>
      <c r="H46" s="4"/>
      <c r="I46" s="70" t="s">
        <v>23</v>
      </c>
    </row>
    <row r="47" spans="1:9" ht="51" x14ac:dyDescent="0.2">
      <c r="A47" s="759"/>
      <c r="B47" s="28" t="s">
        <v>9</v>
      </c>
      <c r="C47" s="3" t="s">
        <v>22</v>
      </c>
      <c r="D47" s="76"/>
      <c r="E47" s="76">
        <v>2700</v>
      </c>
      <c r="F47" s="4"/>
      <c r="G47" s="4"/>
      <c r="H47" s="4"/>
      <c r="I47" s="70" t="s">
        <v>23</v>
      </c>
    </row>
    <row r="48" spans="1:9" ht="38.25" x14ac:dyDescent="0.2">
      <c r="A48" s="759"/>
      <c r="B48" s="28" t="s">
        <v>9</v>
      </c>
      <c r="C48" s="3" t="s">
        <v>14</v>
      </c>
      <c r="D48" s="76"/>
      <c r="E48" s="76">
        <v>200</v>
      </c>
      <c r="F48" s="4"/>
      <c r="G48" s="4"/>
      <c r="H48" s="4"/>
      <c r="I48" s="70" t="s">
        <v>24</v>
      </c>
    </row>
    <row r="49" spans="1:9" ht="51" x14ac:dyDescent="0.2">
      <c r="A49" s="759"/>
      <c r="B49" s="28" t="s">
        <v>9</v>
      </c>
      <c r="C49" s="3" t="s">
        <v>15</v>
      </c>
      <c r="D49" s="76"/>
      <c r="E49" s="76">
        <v>350</v>
      </c>
      <c r="F49" s="4"/>
      <c r="G49" s="4"/>
      <c r="H49" s="4"/>
      <c r="I49" s="70" t="s">
        <v>24</v>
      </c>
    </row>
    <row r="50" spans="1:9" ht="38.25" x14ac:dyDescent="0.2">
      <c r="A50" s="759"/>
      <c r="B50" s="28" t="s">
        <v>9</v>
      </c>
      <c r="C50" s="3" t="s">
        <v>25</v>
      </c>
      <c r="D50" s="76"/>
      <c r="E50" s="76">
        <v>2157</v>
      </c>
      <c r="F50" s="4"/>
      <c r="G50" s="4"/>
      <c r="H50" s="4"/>
      <c r="I50" s="70" t="s">
        <v>24</v>
      </c>
    </row>
    <row r="51" spans="1:9" ht="38.25" x14ac:dyDescent="0.2">
      <c r="A51" s="759"/>
      <c r="B51" s="28" t="s">
        <v>9</v>
      </c>
      <c r="C51" s="3" t="s">
        <v>19</v>
      </c>
      <c r="D51" s="76"/>
      <c r="E51" s="76">
        <v>600</v>
      </c>
      <c r="F51" s="4"/>
      <c r="G51" s="4"/>
      <c r="H51" s="4"/>
      <c r="I51" s="70" t="s">
        <v>24</v>
      </c>
    </row>
    <row r="52" spans="1:9" ht="38.25" x14ac:dyDescent="0.2">
      <c r="A52" s="759"/>
      <c r="B52" s="28" t="s">
        <v>9</v>
      </c>
      <c r="C52" s="3" t="s">
        <v>20</v>
      </c>
      <c r="D52" s="76"/>
      <c r="E52" s="76">
        <v>700</v>
      </c>
      <c r="F52" s="4"/>
      <c r="G52" s="4"/>
      <c r="H52" s="4"/>
      <c r="I52" s="70" t="s">
        <v>24</v>
      </c>
    </row>
    <row r="53" spans="1:9" ht="76.5" x14ac:dyDescent="0.2">
      <c r="A53" s="759"/>
      <c r="B53" s="28" t="s">
        <v>9</v>
      </c>
      <c r="C53" s="3" t="s">
        <v>26</v>
      </c>
      <c r="D53" s="76"/>
      <c r="E53" s="76">
        <v>6000</v>
      </c>
      <c r="F53" s="4"/>
      <c r="G53" s="4"/>
      <c r="H53" s="4"/>
      <c r="I53" s="70" t="s">
        <v>24</v>
      </c>
    </row>
    <row r="54" spans="1:9" ht="38.25" x14ac:dyDescent="0.2">
      <c r="A54" s="759"/>
      <c r="B54" s="28" t="s">
        <v>9</v>
      </c>
      <c r="C54" s="3" t="s">
        <v>27</v>
      </c>
      <c r="D54" s="76"/>
      <c r="E54" s="76">
        <v>3375</v>
      </c>
      <c r="F54" s="4"/>
      <c r="G54" s="4"/>
      <c r="H54" s="4"/>
      <c r="I54" s="70" t="s">
        <v>24</v>
      </c>
    </row>
    <row r="55" spans="1:9" ht="51" x14ac:dyDescent="0.2">
      <c r="A55" s="759"/>
      <c r="B55" s="28" t="s">
        <v>9</v>
      </c>
      <c r="C55" s="3" t="s">
        <v>19</v>
      </c>
      <c r="D55" s="76"/>
      <c r="E55" s="76">
        <v>3100</v>
      </c>
      <c r="F55" s="4"/>
      <c r="G55" s="4"/>
      <c r="H55" s="4"/>
      <c r="I55" s="70" t="s">
        <v>28</v>
      </c>
    </row>
    <row r="56" spans="1:9" ht="51" x14ac:dyDescent="0.2">
      <c r="A56" s="759"/>
      <c r="B56" s="28" t="s">
        <v>9</v>
      </c>
      <c r="C56" s="3" t="s">
        <v>20</v>
      </c>
      <c r="D56" s="76"/>
      <c r="E56" s="76">
        <v>1500</v>
      </c>
      <c r="F56" s="4"/>
      <c r="G56" s="4"/>
      <c r="H56" s="4"/>
      <c r="I56" s="70" t="s">
        <v>28</v>
      </c>
    </row>
    <row r="57" spans="1:9" ht="63.75" x14ac:dyDescent="0.2">
      <c r="A57" s="759"/>
      <c r="B57" s="28" t="s">
        <v>9</v>
      </c>
      <c r="C57" s="3" t="s">
        <v>29</v>
      </c>
      <c r="D57" s="76"/>
      <c r="E57" s="76">
        <v>11001</v>
      </c>
      <c r="F57" s="4"/>
      <c r="G57" s="4"/>
      <c r="H57" s="4"/>
      <c r="I57" s="70" t="s">
        <v>28</v>
      </c>
    </row>
    <row r="58" spans="1:9" ht="51" x14ac:dyDescent="0.2">
      <c r="A58" s="759"/>
      <c r="B58" s="28" t="s">
        <v>9</v>
      </c>
      <c r="C58" s="3" t="s">
        <v>30</v>
      </c>
      <c r="D58" s="76"/>
      <c r="E58" s="76">
        <v>4822</v>
      </c>
      <c r="F58" s="4"/>
      <c r="G58" s="4"/>
      <c r="H58" s="4"/>
      <c r="I58" s="70" t="s">
        <v>28</v>
      </c>
    </row>
    <row r="59" spans="1:9" ht="51" x14ac:dyDescent="0.2">
      <c r="A59" s="759"/>
      <c r="B59" s="28" t="s">
        <v>9</v>
      </c>
      <c r="C59" s="3" t="s">
        <v>31</v>
      </c>
      <c r="D59" s="76"/>
      <c r="E59" s="76">
        <v>7250</v>
      </c>
      <c r="F59" s="4"/>
      <c r="G59" s="4"/>
      <c r="H59" s="4"/>
      <c r="I59" s="70" t="s">
        <v>32</v>
      </c>
    </row>
    <row r="60" spans="1:9" ht="78" customHeight="1" x14ac:dyDescent="0.2">
      <c r="A60" s="759"/>
      <c r="B60" s="28" t="s">
        <v>9</v>
      </c>
      <c r="C60" s="3" t="s">
        <v>33</v>
      </c>
      <c r="D60" s="76"/>
      <c r="E60" s="76">
        <v>1923</v>
      </c>
      <c r="F60" s="4"/>
      <c r="G60" s="4"/>
      <c r="H60" s="4"/>
      <c r="I60" s="70" t="s">
        <v>34</v>
      </c>
    </row>
    <row r="61" spans="1:9" ht="38.25" x14ac:dyDescent="0.2">
      <c r="A61" s="759"/>
      <c r="B61" s="28" t="s">
        <v>9</v>
      </c>
      <c r="C61" s="3" t="s">
        <v>27</v>
      </c>
      <c r="D61" s="76"/>
      <c r="E61" s="76">
        <v>5849.09</v>
      </c>
      <c r="F61" s="4"/>
      <c r="G61" s="4"/>
      <c r="H61" s="4"/>
      <c r="I61" s="70" t="s">
        <v>35</v>
      </c>
    </row>
    <row r="62" spans="1:9" ht="38.25" x14ac:dyDescent="0.2">
      <c r="A62" s="759"/>
      <c r="B62" s="28" t="s">
        <v>9</v>
      </c>
      <c r="C62" s="3" t="s">
        <v>36</v>
      </c>
      <c r="D62" s="76"/>
      <c r="E62" s="76">
        <v>2050.65</v>
      </c>
      <c r="F62" s="4"/>
      <c r="G62" s="4"/>
      <c r="H62" s="4"/>
      <c r="I62" s="70" t="s">
        <v>37</v>
      </c>
    </row>
    <row r="63" spans="1:9" ht="38.25" x14ac:dyDescent="0.2">
      <c r="A63" s="759"/>
      <c r="B63" s="28" t="s">
        <v>9</v>
      </c>
      <c r="C63" s="3" t="s">
        <v>38</v>
      </c>
      <c r="D63" s="76"/>
      <c r="E63" s="76">
        <v>348</v>
      </c>
      <c r="F63" s="4"/>
      <c r="G63" s="4"/>
      <c r="H63" s="4"/>
      <c r="I63" s="70" t="s">
        <v>39</v>
      </c>
    </row>
    <row r="64" spans="1:9" ht="51" x14ac:dyDescent="0.2">
      <c r="A64" s="760"/>
      <c r="B64" s="28" t="s">
        <v>9</v>
      </c>
      <c r="C64" s="3" t="s">
        <v>38</v>
      </c>
      <c r="D64" s="76"/>
      <c r="E64" s="76">
        <v>232</v>
      </c>
      <c r="F64" s="4"/>
      <c r="G64" s="4"/>
      <c r="H64" s="4"/>
      <c r="I64" s="70" t="s">
        <v>40</v>
      </c>
    </row>
    <row r="65" spans="1:11" ht="13.5" thickBot="1" x14ac:dyDescent="0.25">
      <c r="A65" s="117"/>
      <c r="B65" s="269" t="s">
        <v>93</v>
      </c>
      <c r="C65" s="266"/>
      <c r="D65" s="118"/>
      <c r="E65" s="118">
        <f>SUM(E31:E64)</f>
        <v>84947.909999999989</v>
      </c>
      <c r="F65" s="118">
        <f t="shared" ref="F65:H65" si="1">SUM(F31:F64)</f>
        <v>0</v>
      </c>
      <c r="G65" s="118">
        <f t="shared" si="1"/>
        <v>0</v>
      </c>
      <c r="H65" s="118">
        <f t="shared" si="1"/>
        <v>0</v>
      </c>
      <c r="I65" s="267"/>
    </row>
    <row r="66" spans="1:11" ht="13.5" thickBot="1" x14ac:dyDescent="0.25">
      <c r="A66" s="122"/>
      <c r="B66" s="140" t="s">
        <v>159</v>
      </c>
      <c r="C66" s="123"/>
      <c r="D66" s="87">
        <f>D65+D29</f>
        <v>432153</v>
      </c>
      <c r="E66" s="87">
        <f>E65+E29</f>
        <v>475715.91</v>
      </c>
      <c r="F66" s="123"/>
      <c r="G66" s="123"/>
      <c r="H66" s="123"/>
      <c r="I66" s="124"/>
    </row>
    <row r="67" spans="1:11" x14ac:dyDescent="0.2">
      <c r="A67" s="20"/>
      <c r="B67" s="141"/>
      <c r="C67" s="20"/>
      <c r="D67" s="43"/>
      <c r="E67" s="43"/>
      <c r="F67" s="20"/>
      <c r="G67" s="20"/>
      <c r="H67" s="20"/>
      <c r="I67" s="20"/>
    </row>
    <row r="68" spans="1:11" x14ac:dyDescent="0.2">
      <c r="A68" s="20"/>
      <c r="B68" s="141"/>
      <c r="C68" s="20"/>
      <c r="D68" s="43"/>
      <c r="E68" s="43"/>
      <c r="F68" s="20"/>
      <c r="G68" s="20"/>
      <c r="H68" s="20"/>
      <c r="I68" s="20"/>
    </row>
    <row r="69" spans="1:11" x14ac:dyDescent="0.2">
      <c r="B69" s="141" t="s">
        <v>146</v>
      </c>
    </row>
    <row r="70" spans="1:11" x14ac:dyDescent="0.2">
      <c r="A70" s="675" t="s">
        <v>0</v>
      </c>
      <c r="B70" s="679" t="s">
        <v>140</v>
      </c>
      <c r="C70" s="675" t="s">
        <v>1</v>
      </c>
      <c r="D70" s="675" t="s">
        <v>141</v>
      </c>
      <c r="E70" s="675" t="s">
        <v>2</v>
      </c>
      <c r="F70" s="675" t="s">
        <v>3</v>
      </c>
      <c r="G70" s="675"/>
      <c r="H70" s="675"/>
      <c r="I70" s="675" t="s">
        <v>145</v>
      </c>
      <c r="J70" s="675" t="s">
        <v>142</v>
      </c>
      <c r="K70" s="22" t="s">
        <v>147</v>
      </c>
    </row>
    <row r="71" spans="1:11" ht="26.25" thickBot="1" x14ac:dyDescent="0.25">
      <c r="A71" s="676"/>
      <c r="B71" s="680"/>
      <c r="C71" s="676"/>
      <c r="D71" s="676"/>
      <c r="E71" s="676"/>
      <c r="F71" s="63" t="s">
        <v>4</v>
      </c>
      <c r="G71" s="63" t="s">
        <v>5</v>
      </c>
      <c r="H71" s="63" t="s">
        <v>6</v>
      </c>
      <c r="I71" s="676"/>
      <c r="J71" s="676"/>
    </row>
    <row r="72" spans="1:11" ht="27.75" customHeight="1" x14ac:dyDescent="0.2">
      <c r="A72" s="677">
        <v>1</v>
      </c>
      <c r="B72" s="768" t="s">
        <v>127</v>
      </c>
      <c r="C72" s="46" t="s">
        <v>128</v>
      </c>
      <c r="D72" s="48">
        <v>800000</v>
      </c>
      <c r="E72" s="48">
        <v>800000</v>
      </c>
      <c r="F72" s="91"/>
      <c r="G72" s="91"/>
      <c r="H72" s="91"/>
      <c r="I72" s="91"/>
      <c r="J72" s="692" t="s">
        <v>229</v>
      </c>
    </row>
    <row r="73" spans="1:11" ht="38.25" x14ac:dyDescent="0.2">
      <c r="A73" s="756"/>
      <c r="B73" s="790"/>
      <c r="C73" s="50" t="s">
        <v>129</v>
      </c>
      <c r="D73" s="52">
        <v>1000000</v>
      </c>
      <c r="E73" s="52">
        <v>87839.71</v>
      </c>
      <c r="F73" s="12"/>
      <c r="G73" s="12"/>
      <c r="H73" s="12"/>
      <c r="I73" s="12"/>
      <c r="J73" s="693"/>
    </row>
    <row r="74" spans="1:11" ht="15" customHeight="1" x14ac:dyDescent="0.2">
      <c r="A74" s="756"/>
      <c r="B74" s="790" t="s">
        <v>130</v>
      </c>
      <c r="C74" s="12"/>
      <c r="D74" s="151"/>
      <c r="E74" s="151"/>
      <c r="F74" s="3" t="s">
        <v>131</v>
      </c>
      <c r="G74" s="4">
        <v>2</v>
      </c>
      <c r="H74" s="13">
        <v>419121</v>
      </c>
      <c r="I74" s="12"/>
      <c r="J74" s="693"/>
    </row>
    <row r="75" spans="1:11" ht="38.25" x14ac:dyDescent="0.2">
      <c r="A75" s="756"/>
      <c r="B75" s="790"/>
      <c r="C75" s="12"/>
      <c r="D75" s="151"/>
      <c r="E75" s="151"/>
      <c r="F75" s="3" t="s">
        <v>132</v>
      </c>
      <c r="G75" s="4">
        <v>2</v>
      </c>
      <c r="H75" s="13">
        <v>538287</v>
      </c>
      <c r="I75" s="12"/>
      <c r="J75" s="693"/>
    </row>
    <row r="76" spans="1:11" ht="25.5" x14ac:dyDescent="0.2">
      <c r="A76" s="756"/>
      <c r="B76" s="790"/>
      <c r="C76" s="12"/>
      <c r="D76" s="151"/>
      <c r="E76" s="151"/>
      <c r="F76" s="3" t="s">
        <v>133</v>
      </c>
      <c r="G76" s="4">
        <v>2</v>
      </c>
      <c r="H76" s="13">
        <v>31200</v>
      </c>
      <c r="I76" s="12"/>
      <c r="J76" s="693"/>
    </row>
    <row r="77" spans="1:11" ht="15" customHeight="1" x14ac:dyDescent="0.2">
      <c r="A77" s="756"/>
      <c r="B77" s="790"/>
      <c r="C77" s="12"/>
      <c r="D77" s="151"/>
      <c r="E77" s="151"/>
      <c r="F77" s="3" t="s">
        <v>134</v>
      </c>
      <c r="G77" s="4">
        <v>2</v>
      </c>
      <c r="H77" s="13">
        <v>64754</v>
      </c>
      <c r="I77" s="12"/>
      <c r="J77" s="693"/>
    </row>
    <row r="78" spans="1:11" ht="15" customHeight="1" x14ac:dyDescent="0.2">
      <c r="A78" s="756"/>
      <c r="B78" s="790"/>
      <c r="C78" s="12"/>
      <c r="D78" s="151"/>
      <c r="E78" s="151"/>
      <c r="F78" s="3" t="s">
        <v>92</v>
      </c>
      <c r="G78" s="4">
        <v>2</v>
      </c>
      <c r="H78" s="13">
        <v>69496</v>
      </c>
      <c r="I78" s="12"/>
      <c r="J78" s="693"/>
    </row>
    <row r="79" spans="1:11" ht="25.5" x14ac:dyDescent="0.2">
      <c r="A79" s="756"/>
      <c r="B79" s="790"/>
      <c r="C79" s="12"/>
      <c r="D79" s="151"/>
      <c r="E79" s="151"/>
      <c r="F79" s="3" t="s">
        <v>193</v>
      </c>
      <c r="G79" s="4">
        <v>2</v>
      </c>
      <c r="H79" s="13">
        <v>659831.6</v>
      </c>
      <c r="I79" s="12"/>
      <c r="J79" s="693"/>
    </row>
    <row r="80" spans="1:11" ht="38.25" x14ac:dyDescent="0.2">
      <c r="A80" s="756"/>
      <c r="B80" s="28" t="s">
        <v>79</v>
      </c>
      <c r="C80" s="3" t="s">
        <v>80</v>
      </c>
      <c r="D80" s="76">
        <v>-183160</v>
      </c>
      <c r="E80" s="76">
        <v>-152742</v>
      </c>
      <c r="F80" s="4"/>
      <c r="G80" s="4"/>
      <c r="H80" s="4"/>
      <c r="I80" s="3" t="s">
        <v>81</v>
      </c>
      <c r="J80" s="693"/>
    </row>
    <row r="81" spans="1:10" ht="38.25" x14ac:dyDescent="0.2">
      <c r="A81" s="756"/>
      <c r="B81" s="28" t="s">
        <v>82</v>
      </c>
      <c r="C81" s="3" t="s">
        <v>83</v>
      </c>
      <c r="D81" s="76">
        <v>-65976</v>
      </c>
      <c r="E81" s="76">
        <v>55009</v>
      </c>
      <c r="F81" s="4"/>
      <c r="G81" s="4"/>
      <c r="H81" s="4"/>
      <c r="I81" s="3" t="s">
        <v>81</v>
      </c>
      <c r="J81" s="693"/>
    </row>
    <row r="82" spans="1:10" ht="38.25" x14ac:dyDescent="0.2">
      <c r="A82" s="756"/>
      <c r="B82" s="28" t="s">
        <v>79</v>
      </c>
      <c r="C82" s="3" t="s">
        <v>86</v>
      </c>
      <c r="D82" s="76">
        <v>-77955</v>
      </c>
      <c r="E82" s="76">
        <v>-77955</v>
      </c>
      <c r="F82" s="4"/>
      <c r="G82" s="4"/>
      <c r="H82" s="4"/>
      <c r="I82" s="3" t="s">
        <v>81</v>
      </c>
      <c r="J82" s="693"/>
    </row>
    <row r="83" spans="1:10" ht="38.25" x14ac:dyDescent="0.2">
      <c r="A83" s="756"/>
      <c r="B83" s="28" t="s">
        <v>82</v>
      </c>
      <c r="C83" s="3" t="s">
        <v>87</v>
      </c>
      <c r="D83" s="76">
        <v>-44580</v>
      </c>
      <c r="E83" s="76">
        <v>-44580</v>
      </c>
      <c r="F83" s="4"/>
      <c r="G83" s="4"/>
      <c r="H83" s="4"/>
      <c r="I83" s="3" t="s">
        <v>81</v>
      </c>
      <c r="J83" s="693"/>
    </row>
    <row r="84" spans="1:10" ht="38.25" x14ac:dyDescent="0.2">
      <c r="A84" s="756"/>
      <c r="B84" s="28" t="s">
        <v>79</v>
      </c>
      <c r="C84" s="3" t="s">
        <v>89</v>
      </c>
      <c r="D84" s="76">
        <v>-44345</v>
      </c>
      <c r="E84" s="76">
        <v>-44345</v>
      </c>
      <c r="F84" s="4"/>
      <c r="G84" s="4"/>
      <c r="H84" s="4"/>
      <c r="I84" s="3" t="s">
        <v>81</v>
      </c>
      <c r="J84" s="693"/>
    </row>
    <row r="85" spans="1:10" ht="38.25" x14ac:dyDescent="0.2">
      <c r="A85" s="756"/>
      <c r="B85" s="28" t="s">
        <v>82</v>
      </c>
      <c r="C85" s="3" t="s">
        <v>90</v>
      </c>
      <c r="D85" s="76">
        <v>-16137</v>
      </c>
      <c r="E85" s="76">
        <v>-16137</v>
      </c>
      <c r="F85" s="4"/>
      <c r="G85" s="4"/>
      <c r="H85" s="4"/>
      <c r="I85" s="3" t="s">
        <v>81</v>
      </c>
      <c r="J85" s="693"/>
    </row>
    <row r="86" spans="1:10" s="33" customFormat="1" ht="15.75" customHeight="1" thickBot="1" x14ac:dyDescent="0.25">
      <c r="A86" s="898"/>
      <c r="B86" s="134" t="s">
        <v>93</v>
      </c>
      <c r="C86" s="79"/>
      <c r="D86" s="80">
        <f>SUM(D72:D85)</f>
        <v>1367847</v>
      </c>
      <c r="E86" s="80">
        <f t="shared" ref="E86:H86" si="2">SUM(E72:E85)</f>
        <v>607089.71</v>
      </c>
      <c r="F86" s="80">
        <f t="shared" si="2"/>
        <v>0</v>
      </c>
      <c r="G86" s="80">
        <f t="shared" si="2"/>
        <v>12</v>
      </c>
      <c r="H86" s="80">
        <f t="shared" si="2"/>
        <v>1782689.6</v>
      </c>
      <c r="I86" s="79"/>
      <c r="J86" s="113"/>
    </row>
    <row r="87" spans="1:10" ht="51" x14ac:dyDescent="0.2">
      <c r="A87" s="770">
        <v>2</v>
      </c>
      <c r="B87" s="270" t="s">
        <v>9</v>
      </c>
      <c r="C87" s="11" t="s">
        <v>10</v>
      </c>
      <c r="D87" s="271"/>
      <c r="E87" s="271">
        <v>-2000</v>
      </c>
      <c r="F87" s="216"/>
      <c r="G87" s="216"/>
      <c r="H87" s="216"/>
      <c r="I87" s="11" t="s">
        <v>11</v>
      </c>
      <c r="J87" s="765" t="s">
        <v>8</v>
      </c>
    </row>
    <row r="88" spans="1:10" ht="38.25" x14ac:dyDescent="0.2">
      <c r="A88" s="759"/>
      <c r="B88" s="28" t="s">
        <v>9</v>
      </c>
      <c r="C88" s="3" t="s">
        <v>12</v>
      </c>
      <c r="D88" s="76"/>
      <c r="E88" s="76">
        <v>-3000</v>
      </c>
      <c r="F88" s="4"/>
      <c r="G88" s="4"/>
      <c r="H88" s="4"/>
      <c r="I88" s="3" t="s">
        <v>13</v>
      </c>
      <c r="J88" s="765"/>
    </row>
    <row r="89" spans="1:10" ht="38.25" x14ac:dyDescent="0.2">
      <c r="A89" s="759"/>
      <c r="B89" s="28" t="s">
        <v>9</v>
      </c>
      <c r="C89" s="3" t="s">
        <v>14</v>
      </c>
      <c r="D89" s="76"/>
      <c r="E89" s="76">
        <v>-5000</v>
      </c>
      <c r="F89" s="4"/>
      <c r="G89" s="4"/>
      <c r="H89" s="4"/>
      <c r="I89" s="3" t="s">
        <v>13</v>
      </c>
      <c r="J89" s="765"/>
    </row>
    <row r="90" spans="1:10" ht="51" x14ac:dyDescent="0.2">
      <c r="A90" s="759"/>
      <c r="B90" s="28" t="s">
        <v>9</v>
      </c>
      <c r="C90" s="3" t="s">
        <v>15</v>
      </c>
      <c r="D90" s="76"/>
      <c r="E90" s="76">
        <v>-2500</v>
      </c>
      <c r="F90" s="4"/>
      <c r="G90" s="4"/>
      <c r="H90" s="4"/>
      <c r="I90" s="3" t="s">
        <v>13</v>
      </c>
      <c r="J90" s="765"/>
    </row>
    <row r="91" spans="1:10" ht="38.25" x14ac:dyDescent="0.2">
      <c r="A91" s="759"/>
      <c r="B91" s="28" t="s">
        <v>9</v>
      </c>
      <c r="C91" s="3" t="s">
        <v>16</v>
      </c>
      <c r="D91" s="76"/>
      <c r="E91" s="76">
        <v>-815</v>
      </c>
      <c r="F91" s="4"/>
      <c r="G91" s="4"/>
      <c r="H91" s="4"/>
      <c r="I91" s="3" t="s">
        <v>13</v>
      </c>
      <c r="J91" s="765"/>
    </row>
    <row r="92" spans="1:10" ht="51" x14ac:dyDescent="0.2">
      <c r="A92" s="759"/>
      <c r="B92" s="28" t="s">
        <v>9</v>
      </c>
      <c r="C92" s="3" t="s">
        <v>17</v>
      </c>
      <c r="D92" s="76"/>
      <c r="E92" s="76">
        <v>-1850.17</v>
      </c>
      <c r="F92" s="4"/>
      <c r="G92" s="4"/>
      <c r="H92" s="4"/>
      <c r="I92" s="3" t="s">
        <v>18</v>
      </c>
      <c r="J92" s="765"/>
    </row>
    <row r="93" spans="1:10" ht="51" x14ac:dyDescent="0.2">
      <c r="A93" s="759"/>
      <c r="B93" s="28" t="s">
        <v>9</v>
      </c>
      <c r="C93" s="3" t="s">
        <v>14</v>
      </c>
      <c r="D93" s="76"/>
      <c r="E93" s="76">
        <v>-300</v>
      </c>
      <c r="F93" s="4"/>
      <c r="G93" s="4"/>
      <c r="H93" s="4"/>
      <c r="I93" s="3" t="s">
        <v>18</v>
      </c>
      <c r="J93" s="765"/>
    </row>
    <row r="94" spans="1:10" ht="51" x14ac:dyDescent="0.2">
      <c r="A94" s="759"/>
      <c r="B94" s="28" t="s">
        <v>9</v>
      </c>
      <c r="C94" s="3" t="s">
        <v>15</v>
      </c>
      <c r="D94" s="76"/>
      <c r="E94" s="76">
        <v>-300</v>
      </c>
      <c r="F94" s="4"/>
      <c r="G94" s="4"/>
      <c r="H94" s="4"/>
      <c r="I94" s="3" t="s">
        <v>18</v>
      </c>
      <c r="J94" s="765"/>
    </row>
    <row r="95" spans="1:10" ht="51" x14ac:dyDescent="0.2">
      <c r="A95" s="759"/>
      <c r="B95" s="28" t="s">
        <v>9</v>
      </c>
      <c r="C95" s="3" t="s">
        <v>19</v>
      </c>
      <c r="D95" s="76"/>
      <c r="E95" s="76">
        <v>-800</v>
      </c>
      <c r="F95" s="4"/>
      <c r="G95" s="4"/>
      <c r="H95" s="4"/>
      <c r="I95" s="3" t="s">
        <v>18</v>
      </c>
      <c r="J95" s="765"/>
    </row>
    <row r="96" spans="1:10" ht="51" x14ac:dyDescent="0.2">
      <c r="A96" s="759"/>
      <c r="B96" s="28" t="s">
        <v>9</v>
      </c>
      <c r="C96" s="3" t="s">
        <v>20</v>
      </c>
      <c r="D96" s="76"/>
      <c r="E96" s="76">
        <v>-700</v>
      </c>
      <c r="F96" s="4"/>
      <c r="G96" s="4"/>
      <c r="H96" s="4"/>
      <c r="I96" s="3" t="s">
        <v>18</v>
      </c>
      <c r="J96" s="765"/>
    </row>
    <row r="97" spans="1:10" ht="51" x14ac:dyDescent="0.2">
      <c r="A97" s="759"/>
      <c r="B97" s="28" t="s">
        <v>9</v>
      </c>
      <c r="C97" s="3" t="s">
        <v>21</v>
      </c>
      <c r="D97" s="76"/>
      <c r="E97" s="76">
        <v>-2740</v>
      </c>
      <c r="F97" s="4"/>
      <c r="G97" s="4"/>
      <c r="H97" s="4"/>
      <c r="I97" s="3" t="s">
        <v>18</v>
      </c>
      <c r="J97" s="765"/>
    </row>
    <row r="98" spans="1:10" ht="51" x14ac:dyDescent="0.2">
      <c r="A98" s="759"/>
      <c r="B98" s="28" t="s">
        <v>9</v>
      </c>
      <c r="C98" s="3" t="s">
        <v>22</v>
      </c>
      <c r="D98" s="76"/>
      <c r="E98" s="76">
        <v>-6966</v>
      </c>
      <c r="F98" s="4"/>
      <c r="G98" s="4"/>
      <c r="H98" s="4"/>
      <c r="I98" s="3" t="s">
        <v>18</v>
      </c>
      <c r="J98" s="765"/>
    </row>
    <row r="99" spans="1:10" ht="57.75" customHeight="1" x14ac:dyDescent="0.2">
      <c r="A99" s="759"/>
      <c r="B99" s="28" t="s">
        <v>9</v>
      </c>
      <c r="C99" s="3" t="s">
        <v>14</v>
      </c>
      <c r="D99" s="76"/>
      <c r="E99" s="76">
        <v>-1064</v>
      </c>
      <c r="F99" s="4"/>
      <c r="G99" s="4"/>
      <c r="H99" s="4"/>
      <c r="I99" s="3" t="s">
        <v>23</v>
      </c>
      <c r="J99" s="765"/>
    </row>
    <row r="100" spans="1:10" ht="57" customHeight="1" x14ac:dyDescent="0.2">
      <c r="A100" s="759"/>
      <c r="B100" s="28" t="s">
        <v>9</v>
      </c>
      <c r="C100" s="3" t="s">
        <v>15</v>
      </c>
      <c r="D100" s="76"/>
      <c r="E100" s="76">
        <v>-800</v>
      </c>
      <c r="F100" s="4"/>
      <c r="G100" s="4"/>
      <c r="H100" s="4"/>
      <c r="I100" s="3" t="s">
        <v>23</v>
      </c>
      <c r="J100" s="765"/>
    </row>
    <row r="101" spans="1:10" ht="51.75" customHeight="1" x14ac:dyDescent="0.2">
      <c r="A101" s="759"/>
      <c r="B101" s="28" t="s">
        <v>9</v>
      </c>
      <c r="C101" s="3" t="s">
        <v>19</v>
      </c>
      <c r="D101" s="76"/>
      <c r="E101" s="76">
        <v>-1000</v>
      </c>
      <c r="F101" s="4"/>
      <c r="G101" s="4"/>
      <c r="H101" s="4"/>
      <c r="I101" s="3" t="s">
        <v>23</v>
      </c>
      <c r="J101" s="765"/>
    </row>
    <row r="102" spans="1:10" ht="56.25" customHeight="1" x14ac:dyDescent="0.2">
      <c r="A102" s="759"/>
      <c r="B102" s="28" t="s">
        <v>9</v>
      </c>
      <c r="C102" s="3" t="s">
        <v>20</v>
      </c>
      <c r="D102" s="76"/>
      <c r="E102" s="76">
        <v>-955</v>
      </c>
      <c r="F102" s="4"/>
      <c r="G102" s="4"/>
      <c r="H102" s="4"/>
      <c r="I102" s="3" t="s">
        <v>23</v>
      </c>
      <c r="J102" s="765"/>
    </row>
    <row r="103" spans="1:10" ht="54.75" customHeight="1" x14ac:dyDescent="0.2">
      <c r="A103" s="759"/>
      <c r="B103" s="28" t="s">
        <v>9</v>
      </c>
      <c r="C103" s="3" t="s">
        <v>22</v>
      </c>
      <c r="D103" s="76"/>
      <c r="E103" s="76">
        <v>-2700</v>
      </c>
      <c r="F103" s="4"/>
      <c r="G103" s="4"/>
      <c r="H103" s="4"/>
      <c r="I103" s="3" t="s">
        <v>23</v>
      </c>
      <c r="J103" s="765"/>
    </row>
    <row r="104" spans="1:10" ht="44.25" customHeight="1" x14ac:dyDescent="0.2">
      <c r="A104" s="759"/>
      <c r="B104" s="28" t="s">
        <v>9</v>
      </c>
      <c r="C104" s="3" t="s">
        <v>14</v>
      </c>
      <c r="D104" s="76"/>
      <c r="E104" s="76">
        <v>-200</v>
      </c>
      <c r="F104" s="4"/>
      <c r="G104" s="4"/>
      <c r="H104" s="4"/>
      <c r="I104" s="3" t="s">
        <v>24</v>
      </c>
      <c r="J104" s="765"/>
    </row>
    <row r="105" spans="1:10" ht="51" x14ac:dyDescent="0.2">
      <c r="A105" s="759"/>
      <c r="B105" s="28" t="s">
        <v>9</v>
      </c>
      <c r="C105" s="3" t="s">
        <v>15</v>
      </c>
      <c r="D105" s="76"/>
      <c r="E105" s="76">
        <v>-350</v>
      </c>
      <c r="F105" s="4"/>
      <c r="G105" s="4"/>
      <c r="H105" s="4"/>
      <c r="I105" s="3" t="s">
        <v>24</v>
      </c>
      <c r="J105" s="765"/>
    </row>
    <row r="106" spans="1:10" ht="38.25" x14ac:dyDescent="0.2">
      <c r="A106" s="759"/>
      <c r="B106" s="28" t="s">
        <v>9</v>
      </c>
      <c r="C106" s="3" t="s">
        <v>25</v>
      </c>
      <c r="D106" s="76"/>
      <c r="E106" s="76">
        <v>-2157</v>
      </c>
      <c r="F106" s="4"/>
      <c r="G106" s="4"/>
      <c r="H106" s="4"/>
      <c r="I106" s="3" t="s">
        <v>24</v>
      </c>
      <c r="J106" s="765"/>
    </row>
    <row r="107" spans="1:10" ht="42.75" customHeight="1" x14ac:dyDescent="0.2">
      <c r="A107" s="759"/>
      <c r="B107" s="28" t="s">
        <v>9</v>
      </c>
      <c r="C107" s="3" t="s">
        <v>19</v>
      </c>
      <c r="D107" s="76"/>
      <c r="E107" s="76">
        <v>-600</v>
      </c>
      <c r="F107" s="4"/>
      <c r="G107" s="4"/>
      <c r="H107" s="4"/>
      <c r="I107" s="3" t="s">
        <v>24</v>
      </c>
      <c r="J107" s="765"/>
    </row>
    <row r="108" spans="1:10" ht="46.5" customHeight="1" x14ac:dyDescent="0.2">
      <c r="A108" s="759"/>
      <c r="B108" s="28" t="s">
        <v>9</v>
      </c>
      <c r="C108" s="3" t="s">
        <v>20</v>
      </c>
      <c r="D108" s="76"/>
      <c r="E108" s="76">
        <v>-700</v>
      </c>
      <c r="F108" s="4"/>
      <c r="G108" s="4"/>
      <c r="H108" s="4"/>
      <c r="I108" s="3" t="s">
        <v>24</v>
      </c>
      <c r="J108" s="765"/>
    </row>
    <row r="109" spans="1:10" ht="76.5" x14ac:dyDescent="0.2">
      <c r="A109" s="759"/>
      <c r="B109" s="28" t="s">
        <v>9</v>
      </c>
      <c r="C109" s="3" t="s">
        <v>26</v>
      </c>
      <c r="D109" s="76"/>
      <c r="E109" s="76">
        <v>-6000</v>
      </c>
      <c r="F109" s="4"/>
      <c r="G109" s="4"/>
      <c r="H109" s="4"/>
      <c r="I109" s="3" t="s">
        <v>24</v>
      </c>
      <c r="J109" s="765"/>
    </row>
    <row r="110" spans="1:10" ht="38.25" x14ac:dyDescent="0.2">
      <c r="A110" s="759"/>
      <c r="B110" s="28" t="s">
        <v>9</v>
      </c>
      <c r="C110" s="3" t="s">
        <v>27</v>
      </c>
      <c r="D110" s="76"/>
      <c r="E110" s="76">
        <v>-3375</v>
      </c>
      <c r="F110" s="4"/>
      <c r="G110" s="4"/>
      <c r="H110" s="4"/>
      <c r="I110" s="3" t="s">
        <v>24</v>
      </c>
      <c r="J110" s="765"/>
    </row>
    <row r="111" spans="1:10" ht="56.25" customHeight="1" x14ac:dyDescent="0.2">
      <c r="A111" s="759"/>
      <c r="B111" s="28" t="s">
        <v>9</v>
      </c>
      <c r="C111" s="3" t="s">
        <v>19</v>
      </c>
      <c r="D111" s="76"/>
      <c r="E111" s="76">
        <v>-3100</v>
      </c>
      <c r="F111" s="4"/>
      <c r="G111" s="4"/>
      <c r="H111" s="4"/>
      <c r="I111" s="3" t="s">
        <v>28</v>
      </c>
      <c r="J111" s="765"/>
    </row>
    <row r="112" spans="1:10" ht="56.25" customHeight="1" x14ac:dyDescent="0.2">
      <c r="A112" s="759"/>
      <c r="B112" s="28" t="s">
        <v>9</v>
      </c>
      <c r="C112" s="3" t="s">
        <v>20</v>
      </c>
      <c r="D112" s="76"/>
      <c r="E112" s="76">
        <v>-1500</v>
      </c>
      <c r="F112" s="4"/>
      <c r="G112" s="4"/>
      <c r="H112" s="4"/>
      <c r="I112" s="3" t="s">
        <v>28</v>
      </c>
      <c r="J112" s="765"/>
    </row>
    <row r="113" spans="1:10" ht="66.75" customHeight="1" x14ac:dyDescent="0.2">
      <c r="A113" s="759"/>
      <c r="B113" s="28" t="s">
        <v>9</v>
      </c>
      <c r="C113" s="3" t="s">
        <v>29</v>
      </c>
      <c r="D113" s="76"/>
      <c r="E113" s="76">
        <v>-11001</v>
      </c>
      <c r="F113" s="4"/>
      <c r="G113" s="4"/>
      <c r="H113" s="4"/>
      <c r="I113" s="3" t="s">
        <v>28</v>
      </c>
      <c r="J113" s="765"/>
    </row>
    <row r="114" spans="1:10" ht="51" x14ac:dyDescent="0.2">
      <c r="A114" s="759"/>
      <c r="B114" s="28" t="s">
        <v>9</v>
      </c>
      <c r="C114" s="3" t="s">
        <v>30</v>
      </c>
      <c r="D114" s="76"/>
      <c r="E114" s="76">
        <v>-4822</v>
      </c>
      <c r="F114" s="4"/>
      <c r="G114" s="4"/>
      <c r="H114" s="4"/>
      <c r="I114" s="3" t="s">
        <v>28</v>
      </c>
      <c r="J114" s="765"/>
    </row>
    <row r="115" spans="1:10" ht="56.25" customHeight="1" x14ac:dyDescent="0.2">
      <c r="A115" s="759"/>
      <c r="B115" s="28" t="s">
        <v>9</v>
      </c>
      <c r="C115" s="3" t="s">
        <v>31</v>
      </c>
      <c r="D115" s="76"/>
      <c r="E115" s="76">
        <v>-7250</v>
      </c>
      <c r="F115" s="4"/>
      <c r="G115" s="4"/>
      <c r="H115" s="4"/>
      <c r="I115" s="3" t="s">
        <v>32</v>
      </c>
      <c r="J115" s="765"/>
    </row>
    <row r="116" spans="1:10" ht="76.5" x14ac:dyDescent="0.2">
      <c r="A116" s="759"/>
      <c r="B116" s="28" t="s">
        <v>9</v>
      </c>
      <c r="C116" s="3" t="s">
        <v>33</v>
      </c>
      <c r="D116" s="76"/>
      <c r="E116" s="76">
        <v>-1923</v>
      </c>
      <c r="F116" s="4"/>
      <c r="G116" s="4"/>
      <c r="H116" s="4"/>
      <c r="I116" s="3" t="s">
        <v>34</v>
      </c>
      <c r="J116" s="765"/>
    </row>
    <row r="117" spans="1:10" ht="38.25" x14ac:dyDescent="0.2">
      <c r="A117" s="759"/>
      <c r="B117" s="28" t="s">
        <v>9</v>
      </c>
      <c r="C117" s="3" t="s">
        <v>27</v>
      </c>
      <c r="D117" s="76"/>
      <c r="E117" s="76">
        <v>-5849.09</v>
      </c>
      <c r="F117" s="4"/>
      <c r="G117" s="4"/>
      <c r="H117" s="4"/>
      <c r="I117" s="3" t="s">
        <v>35</v>
      </c>
      <c r="J117" s="765"/>
    </row>
    <row r="118" spans="1:10" ht="57" customHeight="1" x14ac:dyDescent="0.2">
      <c r="A118" s="759"/>
      <c r="B118" s="28" t="s">
        <v>9</v>
      </c>
      <c r="C118" s="3" t="s">
        <v>36</v>
      </c>
      <c r="D118" s="76"/>
      <c r="E118" s="76">
        <v>-2050.65</v>
      </c>
      <c r="F118" s="4"/>
      <c r="G118" s="4"/>
      <c r="H118" s="4"/>
      <c r="I118" s="3" t="s">
        <v>37</v>
      </c>
      <c r="J118" s="765"/>
    </row>
    <row r="119" spans="1:10" ht="38.25" x14ac:dyDescent="0.2">
      <c r="A119" s="759"/>
      <c r="B119" s="28" t="s">
        <v>9</v>
      </c>
      <c r="C119" s="3" t="s">
        <v>38</v>
      </c>
      <c r="D119" s="76"/>
      <c r="E119" s="76">
        <v>-348</v>
      </c>
      <c r="F119" s="4"/>
      <c r="G119" s="4"/>
      <c r="H119" s="4"/>
      <c r="I119" s="3" t="s">
        <v>39</v>
      </c>
      <c r="J119" s="765"/>
    </row>
    <row r="120" spans="1:10" ht="51.75" thickBot="1" x14ac:dyDescent="0.25">
      <c r="A120" s="759"/>
      <c r="B120" s="34" t="s">
        <v>9</v>
      </c>
      <c r="C120" s="10" t="s">
        <v>38</v>
      </c>
      <c r="D120" s="254"/>
      <c r="E120" s="254">
        <v>-232</v>
      </c>
      <c r="F120" s="255"/>
      <c r="G120" s="255"/>
      <c r="H120" s="255"/>
      <c r="I120" s="10" t="s">
        <v>40</v>
      </c>
      <c r="J120" s="765"/>
    </row>
    <row r="121" spans="1:10" x14ac:dyDescent="0.2">
      <c r="A121" s="102"/>
      <c r="B121" s="274" t="s">
        <v>93</v>
      </c>
      <c r="C121" s="238"/>
      <c r="D121" s="275">
        <f>SUM(D87:D120)</f>
        <v>0</v>
      </c>
      <c r="E121" s="275">
        <f t="shared" ref="E121:H121" si="3">SUM(E87:E120)</f>
        <v>-84947.909999999989</v>
      </c>
      <c r="F121" s="275">
        <f t="shared" si="3"/>
        <v>0</v>
      </c>
      <c r="G121" s="275">
        <f t="shared" si="3"/>
        <v>0</v>
      </c>
      <c r="H121" s="275">
        <f t="shared" si="3"/>
        <v>0</v>
      </c>
      <c r="I121" s="238"/>
      <c r="J121" s="276"/>
    </row>
    <row r="122" spans="1:10" ht="13.5" thickBot="1" x14ac:dyDescent="0.25">
      <c r="A122" s="256"/>
      <c r="B122" s="212" t="s">
        <v>159</v>
      </c>
      <c r="C122" s="104"/>
      <c r="D122" s="105">
        <f>D121+D86</f>
        <v>1367847</v>
      </c>
      <c r="E122" s="105">
        <f t="shared" ref="E122:H122" si="4">E121+E86</f>
        <v>522141.8</v>
      </c>
      <c r="F122" s="105">
        <f t="shared" si="4"/>
        <v>0</v>
      </c>
      <c r="G122" s="105">
        <f t="shared" si="4"/>
        <v>12</v>
      </c>
      <c r="H122" s="105">
        <f t="shared" si="4"/>
        <v>1782689.6</v>
      </c>
      <c r="I122" s="104"/>
      <c r="J122" s="155"/>
    </row>
    <row r="124" spans="1:10" x14ac:dyDescent="0.2">
      <c r="B124" s="127" t="s">
        <v>148</v>
      </c>
    </row>
    <row r="126" spans="1:10" x14ac:dyDescent="0.2">
      <c r="B126" s="899"/>
      <c r="C126" s="899"/>
      <c r="D126" s="899"/>
      <c r="E126" s="899"/>
      <c r="F126" s="899"/>
      <c r="G126" s="899"/>
      <c r="H126" s="899"/>
      <c r="I126" s="899"/>
      <c r="J126" s="899"/>
    </row>
    <row r="127" spans="1:10" x14ac:dyDescent="0.2">
      <c r="D127" s="144"/>
      <c r="E127" s="144"/>
    </row>
  </sheetData>
  <mergeCells count="39"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20:A21"/>
    <mergeCell ref="B20:B21"/>
    <mergeCell ref="C20:C21"/>
    <mergeCell ref="D20:D21"/>
    <mergeCell ref="E20:E21"/>
    <mergeCell ref="F20:H20"/>
    <mergeCell ref="I20:I21"/>
    <mergeCell ref="B126:J126"/>
    <mergeCell ref="J87:J120"/>
    <mergeCell ref="I70:I71"/>
    <mergeCell ref="J70:J71"/>
    <mergeCell ref="B9:B10"/>
    <mergeCell ref="B11:B16"/>
    <mergeCell ref="I9:I16"/>
    <mergeCell ref="F70:H70"/>
    <mergeCell ref="A22:I22"/>
    <mergeCell ref="A30:I30"/>
    <mergeCell ref="A70:A71"/>
    <mergeCell ref="B70:B71"/>
    <mergeCell ref="C70:C71"/>
    <mergeCell ref="D70:D71"/>
    <mergeCell ref="E70:E71"/>
    <mergeCell ref="B72:B73"/>
    <mergeCell ref="A87:A120"/>
    <mergeCell ref="J72:J85"/>
    <mergeCell ref="B74:B79"/>
    <mergeCell ref="A9:A16"/>
    <mergeCell ref="A23:A28"/>
    <mergeCell ref="A31:A64"/>
    <mergeCell ref="A72:A86"/>
  </mergeCells>
  <pageMargins left="0.70866141732283472" right="0.70866141732283472" top="0.47244094488188981" bottom="0.35433070866141736" header="0.31496062992125984" footer="0.31496062992125984"/>
  <pageSetup paperSize="9" scale="55" orientation="landscape" r:id="rId1"/>
  <rowBreaks count="3" manualBreakCount="3">
    <brk id="36" max="9" man="1"/>
    <brk id="53" max="9" man="1"/>
    <brk id="82" max="9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9"/>
  <sheetViews>
    <sheetView tabSelected="1" workbookViewId="0">
      <selection activeCell="A24" sqref="A24:A25"/>
    </sheetView>
  </sheetViews>
  <sheetFormatPr defaultRowHeight="15" x14ac:dyDescent="0.25"/>
  <cols>
    <col min="1" max="1" width="25.5703125" style="653" bestFit="1" customWidth="1"/>
    <col min="2" max="2" width="20.85546875" style="653" customWidth="1"/>
    <col min="3" max="3" width="18.5703125" style="653" customWidth="1"/>
    <col min="4" max="4" width="21.5703125" style="653" customWidth="1"/>
    <col min="5" max="16384" width="9.140625" style="653"/>
  </cols>
  <sheetData>
    <row r="2" spans="1:4" x14ac:dyDescent="0.25">
      <c r="A2" s="653" t="s">
        <v>312</v>
      </c>
    </row>
    <row r="3" spans="1:4" ht="15" customHeight="1" x14ac:dyDescent="0.25">
      <c r="A3" s="905" t="s">
        <v>470</v>
      </c>
      <c r="B3" s="905" t="s">
        <v>141</v>
      </c>
      <c r="C3" s="905" t="s">
        <v>2</v>
      </c>
      <c r="D3" s="661" t="s">
        <v>3</v>
      </c>
    </row>
    <row r="4" spans="1:4" ht="76.5" customHeight="1" x14ac:dyDescent="0.25">
      <c r="A4" s="906"/>
      <c r="B4" s="906"/>
      <c r="C4" s="906"/>
      <c r="D4" s="655" t="s">
        <v>6</v>
      </c>
    </row>
    <row r="5" spans="1:4" x14ac:dyDescent="0.25">
      <c r="A5" s="653" t="s">
        <v>458</v>
      </c>
      <c r="B5" s="654">
        <f>Акмола!D22</f>
        <v>15395</v>
      </c>
      <c r="C5" s="654">
        <f>Акмола!E22</f>
        <v>15395</v>
      </c>
      <c r="D5" s="654">
        <f>Акмола!H22</f>
        <v>0</v>
      </c>
    </row>
    <row r="6" spans="1:4" x14ac:dyDescent="0.25">
      <c r="A6" s="653" t="s">
        <v>460</v>
      </c>
      <c r="B6" s="654">
        <f>'Актюб. обл.'!D27</f>
        <v>1450000</v>
      </c>
      <c r="C6" s="654">
        <f>'Актюб. обл.'!E27</f>
        <v>1445331.1</v>
      </c>
      <c r="D6" s="654">
        <f>'Актюб. обл.'!H27</f>
        <v>0</v>
      </c>
    </row>
    <row r="7" spans="1:4" x14ac:dyDescent="0.25">
      <c r="A7" s="653" t="s">
        <v>461</v>
      </c>
      <c r="B7" s="654">
        <f>'Атырау УВС'!D37</f>
        <v>17070990.783999998</v>
      </c>
      <c r="C7" s="654">
        <f>'Атырау УВС'!E37</f>
        <v>9908112.2280000001</v>
      </c>
      <c r="D7" s="654">
        <f>'Атырау УВС'!H37</f>
        <v>0</v>
      </c>
    </row>
    <row r="8" spans="1:4" x14ac:dyDescent="0.25">
      <c r="A8" s="653" t="s">
        <v>462</v>
      </c>
      <c r="B8" s="654">
        <f>' Павл. обл.'!D33</f>
        <v>241232000</v>
      </c>
      <c r="C8" s="654">
        <f>' Павл. обл.'!E33</f>
        <v>0</v>
      </c>
      <c r="D8" s="654">
        <f>' Павл. обл.'!H33</f>
        <v>0</v>
      </c>
    </row>
    <row r="9" spans="1:4" x14ac:dyDescent="0.25">
      <c r="A9" s="653" t="s">
        <v>463</v>
      </c>
      <c r="B9" s="654">
        <f>' Жамбыл. обл.'!D11</f>
        <v>498916</v>
      </c>
      <c r="C9" s="654">
        <f>' Жамбыл. обл.'!E11</f>
        <v>495108</v>
      </c>
      <c r="D9" s="654">
        <f>' Жамбыл. обл.'!H11</f>
        <v>495108</v>
      </c>
    </row>
    <row r="10" spans="1:4" x14ac:dyDescent="0.25">
      <c r="A10" s="653" t="s">
        <v>464</v>
      </c>
      <c r="B10" s="654">
        <f>СКО!D15</f>
        <v>6000000</v>
      </c>
      <c r="C10" s="654">
        <f>СКО!E15</f>
        <v>0</v>
      </c>
      <c r="D10" s="654">
        <f>СКО!H15</f>
        <v>0</v>
      </c>
    </row>
    <row r="11" spans="1:4" x14ac:dyDescent="0.25">
      <c r="A11" s="653" t="s">
        <v>465</v>
      </c>
      <c r="B11" s="654">
        <f>'Кызылорд. обл'!D15</f>
        <v>69900</v>
      </c>
      <c r="C11" s="654">
        <f>'Кызылорд. обл'!E15</f>
        <v>76331</v>
      </c>
      <c r="D11" s="654">
        <f>'Кызылорд. обл'!H15</f>
        <v>0</v>
      </c>
    </row>
    <row r="12" spans="1:4" x14ac:dyDescent="0.25">
      <c r="A12" s="653" t="s">
        <v>466</v>
      </c>
      <c r="B12" s="654">
        <f>'Мангистау УВС'!D12</f>
        <v>33851.199999999997</v>
      </c>
      <c r="C12" s="654">
        <f>'Мангистау УВС'!E12</f>
        <v>33671</v>
      </c>
      <c r="D12" s="654">
        <f>'Мангистау УВС'!H12</f>
        <v>26571</v>
      </c>
    </row>
    <row r="13" spans="1:4" x14ac:dyDescent="0.25">
      <c r="A13" s="653" t="s">
        <v>384</v>
      </c>
      <c r="B13" s="654">
        <f>'Караганд. обл.'!D27</f>
        <v>243191.26</v>
      </c>
      <c r="C13" s="654">
        <f>'Караганд. обл.'!E27</f>
        <v>243191.26</v>
      </c>
      <c r="D13" s="654">
        <f>'Караганд. обл.'!H27</f>
        <v>53130</v>
      </c>
    </row>
    <row r="14" spans="1:4" x14ac:dyDescent="0.25">
      <c r="A14" s="653" t="s">
        <v>467</v>
      </c>
      <c r="B14" s="654">
        <f>'ЗКО УВС'!D15</f>
        <v>3557691</v>
      </c>
      <c r="C14" s="654">
        <f>'ЗКО УВС'!E15</f>
        <v>3557691</v>
      </c>
      <c r="D14" s="654">
        <f>'ЗКО УВС'!H15</f>
        <v>3557691</v>
      </c>
    </row>
    <row r="15" spans="1:4" x14ac:dyDescent="0.25">
      <c r="A15" s="653" t="s">
        <v>468</v>
      </c>
      <c r="B15" s="654">
        <f>'Костан. обл.'!D23</f>
        <v>652100</v>
      </c>
      <c r="C15" s="654">
        <f>'Костан. обл.'!E23</f>
        <v>609636</v>
      </c>
      <c r="D15" s="654">
        <f>'Костан. обл.'!H23</f>
        <v>0</v>
      </c>
    </row>
    <row r="16" spans="1:4" x14ac:dyDescent="0.25">
      <c r="A16" s="653" t="s">
        <v>469</v>
      </c>
      <c r="B16" s="654">
        <f>ВКО!D23</f>
        <v>4433500</v>
      </c>
      <c r="C16" s="654">
        <f>ВКО!E23</f>
        <v>4202265.0999999996</v>
      </c>
      <c r="D16" s="654">
        <f>ВКО!H23</f>
        <v>375931.1</v>
      </c>
    </row>
    <row r="17" spans="1:4" x14ac:dyDescent="0.25">
      <c r="A17" s="656" t="s">
        <v>127</v>
      </c>
      <c r="B17" s="657">
        <f>ЮКО!D17</f>
        <v>1800000</v>
      </c>
      <c r="C17" s="657">
        <f>ЮКО!E17</f>
        <v>887839.71</v>
      </c>
      <c r="D17" s="657">
        <f>ЮКО!H17</f>
        <v>1782689.6</v>
      </c>
    </row>
    <row r="18" spans="1:4" s="660" customFormat="1" ht="14.25" x14ac:dyDescent="0.2">
      <c r="A18" s="658" t="s">
        <v>252</v>
      </c>
      <c r="B18" s="659">
        <f>SUM(B5:B17)</f>
        <v>277057535.24399996</v>
      </c>
      <c r="C18" s="659">
        <f t="shared" ref="C18:D18" si="0">SUM(C5:C17)</f>
        <v>21474571.398000002</v>
      </c>
      <c r="D18" s="659">
        <f t="shared" si="0"/>
        <v>6291120.6999999993</v>
      </c>
    </row>
    <row r="23" spans="1:4" x14ac:dyDescent="0.25">
      <c r="A23" s="653" t="s">
        <v>459</v>
      </c>
    </row>
    <row r="24" spans="1:4" ht="15" customHeight="1" x14ac:dyDescent="0.25">
      <c r="A24" s="905" t="s">
        <v>470</v>
      </c>
      <c r="B24" s="905" t="s">
        <v>141</v>
      </c>
      <c r="C24" s="905" t="s">
        <v>2</v>
      </c>
      <c r="D24" s="661" t="s">
        <v>3</v>
      </c>
    </row>
    <row r="25" spans="1:4" ht="76.5" customHeight="1" x14ac:dyDescent="0.25">
      <c r="A25" s="906"/>
      <c r="B25" s="906"/>
      <c r="C25" s="906"/>
      <c r="D25" s="655" t="s">
        <v>6</v>
      </c>
    </row>
    <row r="26" spans="1:4" x14ac:dyDescent="0.25">
      <c r="A26" s="653" t="s">
        <v>458</v>
      </c>
      <c r="B26" s="654">
        <f>Акмола!D38</f>
        <v>4745</v>
      </c>
      <c r="C26" s="654">
        <f>Акмола!E38</f>
        <v>4745</v>
      </c>
      <c r="D26" s="654">
        <f>Акмола!H38</f>
        <v>0</v>
      </c>
    </row>
    <row r="27" spans="1:4" x14ac:dyDescent="0.25">
      <c r="A27" s="653" t="s">
        <v>460</v>
      </c>
      <c r="B27" s="654">
        <f>'Актюб. обл.'!D37</f>
        <v>207500</v>
      </c>
      <c r="C27" s="654">
        <f>'Актюб. обл.'!E37</f>
        <v>202831.1</v>
      </c>
      <c r="D27" s="654">
        <f>'Актюб. обл.'!H37</f>
        <v>0</v>
      </c>
    </row>
    <row r="28" spans="1:4" x14ac:dyDescent="0.25">
      <c r="A28" s="653" t="s">
        <v>461</v>
      </c>
      <c r="B28" s="654">
        <f>'Атырау УВС'!D44</f>
        <v>0</v>
      </c>
      <c r="C28" s="654">
        <f>'Атырау УВС'!E44</f>
        <v>0</v>
      </c>
      <c r="D28" s="654">
        <f>'Атырау УВС'!H44</f>
        <v>0</v>
      </c>
    </row>
    <row r="29" spans="1:4" x14ac:dyDescent="0.25">
      <c r="A29" s="653" t="s">
        <v>462</v>
      </c>
      <c r="B29" s="654">
        <f>' Павл. обл.'!D43</f>
        <v>140</v>
      </c>
      <c r="C29" s="654">
        <f>' Павл. обл.'!E43</f>
        <v>140</v>
      </c>
      <c r="D29" s="654">
        <f>' Павл. обл.'!H43</f>
        <v>0</v>
      </c>
    </row>
    <row r="30" spans="1:4" x14ac:dyDescent="0.25">
      <c r="A30" s="653" t="s">
        <v>463</v>
      </c>
      <c r="B30" s="654">
        <f>' Жамбыл. обл.'!D23</f>
        <v>6685</v>
      </c>
      <c r="C30" s="654">
        <f>' Жамбыл. обл.'!E23</f>
        <v>0</v>
      </c>
      <c r="D30" s="654">
        <f>' Жамбыл. обл.'!H23</f>
        <v>0</v>
      </c>
    </row>
    <row r="31" spans="1:4" x14ac:dyDescent="0.25">
      <c r="A31" s="653" t="s">
        <v>464</v>
      </c>
      <c r="B31" s="654">
        <f>СКО!D22</f>
        <v>0</v>
      </c>
      <c r="C31" s="654">
        <f>СКО!E22</f>
        <v>0</v>
      </c>
      <c r="D31" s="654">
        <f>СКО!F22</f>
        <v>0</v>
      </c>
    </row>
    <row r="32" spans="1:4" x14ac:dyDescent="0.25">
      <c r="A32" s="653" t="s">
        <v>465</v>
      </c>
      <c r="B32" s="654">
        <f>'Кызылорд. обл'!D39</f>
        <v>646183.9</v>
      </c>
      <c r="C32" s="654">
        <f>'Кызылорд. обл'!E39</f>
        <v>611513.9</v>
      </c>
      <c r="D32" s="654">
        <f>'Кызылорд. обл'!H39</f>
        <v>0</v>
      </c>
    </row>
    <row r="33" spans="1:4" x14ac:dyDescent="0.25">
      <c r="A33" s="653" t="s">
        <v>466</v>
      </c>
      <c r="B33" s="654">
        <f>'Мангистау УВС'!D30</f>
        <v>186449.36</v>
      </c>
      <c r="C33" s="654">
        <f>'Мангистау УВС'!E30</f>
        <v>186449.36</v>
      </c>
      <c r="D33" s="654">
        <f>'Мангистау УВС'!H30</f>
        <v>32171</v>
      </c>
    </row>
    <row r="34" spans="1:4" x14ac:dyDescent="0.25">
      <c r="A34" s="653" t="s">
        <v>384</v>
      </c>
      <c r="B34" s="654">
        <f>'Караганд. обл.'!D38</f>
        <v>47100.4</v>
      </c>
      <c r="C34" s="654">
        <f>'Караганд. обл.'!E38</f>
        <v>0</v>
      </c>
      <c r="D34" s="654">
        <f>'Караганд. обл.'!H38</f>
        <v>14615.2</v>
      </c>
    </row>
    <row r="35" spans="1:4" x14ac:dyDescent="0.25">
      <c r="A35" s="653" t="s">
        <v>467</v>
      </c>
      <c r="B35" s="654">
        <f>'ЗКО УВС'!D76</f>
        <v>16811035.39452</v>
      </c>
      <c r="C35" s="654">
        <f>'ЗКО УВС'!E76</f>
        <v>8596453.1445629001</v>
      </c>
      <c r="D35" s="654">
        <f>'ЗКО УВС'!H76</f>
        <v>3907044.5939999996</v>
      </c>
    </row>
    <row r="36" spans="1:4" x14ac:dyDescent="0.25">
      <c r="A36" s="653" t="s">
        <v>468</v>
      </c>
      <c r="B36" s="654">
        <f>'Костан. обл.'!D45</f>
        <v>646324</v>
      </c>
      <c r="C36" s="654">
        <f>'Костан. обл.'!E45</f>
        <v>638739.30000000005</v>
      </c>
      <c r="D36" s="654">
        <f>'Костан. обл.'!H45</f>
        <v>0</v>
      </c>
    </row>
    <row r="37" spans="1:4" x14ac:dyDescent="0.25">
      <c r="A37" s="653" t="s">
        <v>469</v>
      </c>
      <c r="B37" s="654">
        <f>ВКО!D36</f>
        <v>4433500</v>
      </c>
      <c r="C37" s="654">
        <f>ВКО!E36</f>
        <v>4407665</v>
      </c>
      <c r="D37" s="654">
        <f>ВКО!H36</f>
        <v>0</v>
      </c>
    </row>
    <row r="38" spans="1:4" x14ac:dyDescent="0.25">
      <c r="A38" s="656" t="s">
        <v>127</v>
      </c>
      <c r="B38" s="657">
        <f>ЮКО!D66</f>
        <v>432153</v>
      </c>
      <c r="C38" s="657">
        <f>ЮКО!E66</f>
        <v>475715.91</v>
      </c>
      <c r="D38" s="657">
        <v>0</v>
      </c>
    </row>
    <row r="39" spans="1:4" x14ac:dyDescent="0.25">
      <c r="A39" s="658" t="s">
        <v>252</v>
      </c>
      <c r="B39" s="659">
        <f>SUM(B26:B38)</f>
        <v>23421816.05452</v>
      </c>
      <c r="C39" s="659">
        <f t="shared" ref="C39:D39" si="1">SUM(C26:C38)</f>
        <v>15124252.7145629</v>
      </c>
      <c r="D39" s="659">
        <f t="shared" si="1"/>
        <v>3953830.7939999998</v>
      </c>
    </row>
  </sheetData>
  <mergeCells count="6">
    <mergeCell ref="A3:A4"/>
    <mergeCell ref="A24:A25"/>
    <mergeCell ref="B3:B4"/>
    <mergeCell ref="C3:C4"/>
    <mergeCell ref="B24:B25"/>
    <mergeCell ref="C24:C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Акмола</vt:lpstr>
      <vt:lpstr>Актюб. обл.</vt:lpstr>
      <vt:lpstr>Атырау УВС</vt:lpstr>
      <vt:lpstr> Павл. обл.</vt:lpstr>
      <vt:lpstr> Жамбыл. обл.</vt:lpstr>
      <vt:lpstr>СКО</vt:lpstr>
      <vt:lpstr>Кызылорд. обл</vt:lpstr>
      <vt:lpstr>Мангистау УВС</vt:lpstr>
      <vt:lpstr>Караганд. обл.</vt:lpstr>
      <vt:lpstr>ЗКО УВС</vt:lpstr>
      <vt:lpstr>Костан. обл.</vt:lpstr>
      <vt:lpstr>ВКО</vt:lpstr>
      <vt:lpstr>ЮКО</vt:lpstr>
      <vt:lpstr>Лист1</vt:lpstr>
      <vt:lpstr>' Жамбыл. обл.'!Область_печати</vt:lpstr>
      <vt:lpstr>' Павл. обл.'!Область_печати</vt:lpstr>
      <vt:lpstr>Акмола!Область_печати</vt:lpstr>
      <vt:lpstr>'Актюб. обл.'!Область_печати</vt:lpstr>
      <vt:lpstr>ВКО!Область_печати</vt:lpstr>
      <vt:lpstr>'Караганд. обл.'!Область_печати</vt:lpstr>
      <vt:lpstr>'Костан. обл.'!Область_печати</vt:lpstr>
      <vt:lpstr>'Кызылорд. обл'!Область_печати</vt:lpstr>
      <vt:lpstr>СКО!Область_печати</vt:lpstr>
      <vt:lpstr>ЮКО!Область_печати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2016-09-20T05:46:45Z</dcterms:modified>
</cp:coreProperties>
</file>